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defaultThemeVersion="166925"/>
  <mc:AlternateContent xmlns:mc="http://schemas.openxmlformats.org/markup-compatibility/2006">
    <mc:Choice Requires="x15">
      <x15ac:absPath xmlns:x15ac="http://schemas.microsoft.com/office/spreadsheetml/2010/11/ac" url="C:\Users\RA01\Desktop\2018 JAVNA NAROČILA\"/>
    </mc:Choice>
  </mc:AlternateContent>
  <xr:revisionPtr revIDLastSave="0" documentId="8_{D232ABB8-46E4-4646-ACAA-5153677140A0}" xr6:coauthVersionLast="37" xr6:coauthVersionMax="37" xr10:uidLastSave="{00000000-0000-0000-0000-000000000000}"/>
  <bookViews>
    <workbookView xWindow="0" yWindow="0" windowWidth="21570" windowHeight="9075" xr2:uid="{9025F0CB-7CA0-4C2C-9175-CABC530E1C5F}"/>
  </bookViews>
  <sheets>
    <sheet name="List2" sheetId="2" r:id="rId1"/>
  </sheets>
  <definedNames>
    <definedName name="_xlnm._FilterDatabase" localSheetId="0" hidden="1">List2!$A$1:$N$553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21" i="2" l="1"/>
  <c r="K522" i="2" s="1"/>
  <c r="K514" i="2"/>
  <c r="K515" i="2"/>
  <c r="K516" i="2"/>
  <c r="K517" i="2"/>
  <c r="K513" i="2"/>
  <c r="K506" i="2"/>
  <c r="K507" i="2"/>
  <c r="K508" i="2"/>
  <c r="K509" i="2"/>
  <c r="K505" i="2"/>
  <c r="K481" i="2"/>
  <c r="K482" i="2"/>
  <c r="K483" i="2"/>
  <c r="K484" i="2"/>
  <c r="K485" i="2"/>
  <c r="K486" i="2"/>
  <c r="K487" i="2"/>
  <c r="K488" i="2"/>
  <c r="K489" i="2"/>
  <c r="K490" i="2"/>
  <c r="K491" i="2"/>
  <c r="K492" i="2"/>
  <c r="K493" i="2"/>
  <c r="K494" i="2"/>
  <c r="K495" i="2"/>
  <c r="K496" i="2"/>
  <c r="K497" i="2"/>
  <c r="K498" i="2"/>
  <c r="K499" i="2"/>
  <c r="K500" i="2"/>
  <c r="K501" i="2"/>
  <c r="K480" i="2"/>
  <c r="K455" i="2"/>
  <c r="K456" i="2"/>
  <c r="K457" i="2"/>
  <c r="K458" i="2"/>
  <c r="K459" i="2"/>
  <c r="K460" i="2"/>
  <c r="K461" i="2"/>
  <c r="K462" i="2"/>
  <c r="K463" i="2"/>
  <c r="K464" i="2"/>
  <c r="K465" i="2"/>
  <c r="K466" i="2"/>
  <c r="K467" i="2"/>
  <c r="K468" i="2"/>
  <c r="K469" i="2"/>
  <c r="K470" i="2"/>
  <c r="K471" i="2"/>
  <c r="K472" i="2"/>
  <c r="K473" i="2"/>
  <c r="K474" i="2"/>
  <c r="K475" i="2"/>
  <c r="K476" i="2"/>
  <c r="K454" i="2"/>
  <c r="K449" i="2"/>
  <c r="K450" i="2"/>
  <c r="K446" i="2"/>
  <c r="K445" i="2"/>
  <c r="K438" i="2"/>
  <c r="K439" i="2"/>
  <c r="K440" i="2"/>
  <c r="K441" i="2"/>
  <c r="K437" i="2"/>
  <c r="K428" i="2"/>
  <c r="K429" i="2"/>
  <c r="K430" i="2"/>
  <c r="K431" i="2"/>
  <c r="K432" i="2"/>
  <c r="K433" i="2"/>
  <c r="K425" i="2"/>
  <c r="K424" i="2"/>
  <c r="K420" i="2"/>
  <c r="K421" i="2" s="1"/>
  <c r="K414" i="2"/>
  <c r="K415" i="2"/>
  <c r="K416" i="2"/>
  <c r="K413" i="2"/>
  <c r="K408" i="2"/>
  <c r="K409" i="2"/>
  <c r="K407" i="2"/>
  <c r="K403" i="2"/>
  <c r="K404" i="2" s="1"/>
  <c r="K399" i="2"/>
  <c r="K400" i="2" s="1"/>
  <c r="K395" i="2"/>
  <c r="K394" i="2"/>
  <c r="K384" i="2"/>
  <c r="K385" i="2"/>
  <c r="K386" i="2"/>
  <c r="K387" i="2"/>
  <c r="K388" i="2"/>
  <c r="K389" i="2"/>
  <c r="K390" i="2"/>
  <c r="K383"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27" i="2"/>
  <c r="K316" i="2"/>
  <c r="K317" i="2"/>
  <c r="K318" i="2"/>
  <c r="K319" i="2"/>
  <c r="K320" i="2"/>
  <c r="K321" i="2"/>
  <c r="K322" i="2"/>
  <c r="K323" i="2"/>
  <c r="K315" i="2"/>
  <c r="K305" i="2"/>
  <c r="K306" i="2"/>
  <c r="K307" i="2"/>
  <c r="K308" i="2"/>
  <c r="K309" i="2"/>
  <c r="K310" i="2"/>
  <c r="K311" i="2"/>
  <c r="K304" i="2"/>
  <c r="K286" i="2"/>
  <c r="K287" i="2"/>
  <c r="K288" i="2"/>
  <c r="K289" i="2"/>
  <c r="K290" i="2"/>
  <c r="K291" i="2"/>
  <c r="K292" i="2"/>
  <c r="K293" i="2"/>
  <c r="K294" i="2"/>
  <c r="K295" i="2"/>
  <c r="K296" i="2"/>
  <c r="K297" i="2"/>
  <c r="K298" i="2"/>
  <c r="K299" i="2"/>
  <c r="K300" i="2"/>
  <c r="K285"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53"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21" i="2"/>
  <c r="K217"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142" i="2"/>
  <c r="K133" i="2"/>
  <c r="K134" i="2"/>
  <c r="K135" i="2"/>
  <c r="K136" i="2"/>
  <c r="K137" i="2"/>
  <c r="K138" i="2"/>
  <c r="K132"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8" i="2"/>
  <c r="K451" i="2" l="1"/>
  <c r="K426" i="2"/>
  <c r="K282" i="2"/>
  <c r="K129" i="2"/>
  <c r="K218" i="2"/>
  <c r="K250" i="2"/>
  <c r="K301" i="2"/>
  <c r="K312" i="2"/>
  <c r="K324" i="2"/>
  <c r="K434" i="2"/>
  <c r="K510" i="2"/>
  <c r="K139" i="2"/>
  <c r="K380" i="2"/>
  <c r="K417" i="2"/>
  <c r="K442" i="2"/>
  <c r="K447" i="2"/>
  <c r="K518" i="2"/>
  <c r="K391" i="2"/>
  <c r="K396" i="2"/>
  <c r="K410" i="2"/>
  <c r="K477" i="2"/>
  <c r="K502" i="2"/>
</calcChain>
</file>

<file path=xl/sharedStrings.xml><?xml version="1.0" encoding="utf-8"?>
<sst xmlns="http://schemas.openxmlformats.org/spreadsheetml/2006/main" count="1952" uniqueCount="1474">
  <si>
    <t>Sklop</t>
  </si>
  <si>
    <t>Šifra naročnika</t>
  </si>
  <si>
    <t>Opis predmeta</t>
  </si>
  <si>
    <t>EM</t>
  </si>
  <si>
    <t>Cena/EM brez DDV</t>
  </si>
  <si>
    <t>Ponudnikovo pakiranje  - št. EM v SC</t>
  </si>
  <si>
    <t>Cena brez DDV za ponudnikovo pakiranje</t>
  </si>
  <si>
    <t>% DDV</t>
  </si>
  <si>
    <t>Vrednost brez DDV za razpisano količino</t>
  </si>
  <si>
    <t>Ponudnikov naziv</t>
  </si>
  <si>
    <t>Proizvajalec</t>
  </si>
  <si>
    <t>Kat.št.</t>
  </si>
  <si>
    <t>11 (6X7)</t>
  </si>
  <si>
    <t>1.</t>
  </si>
  <si>
    <t>R-010</t>
  </si>
  <si>
    <t>KOS</t>
  </si>
  <si>
    <t>2.</t>
  </si>
  <si>
    <t>R-128</t>
  </si>
  <si>
    <t>SC</t>
  </si>
  <si>
    <t>3.</t>
  </si>
  <si>
    <t>R-007</t>
  </si>
  <si>
    <t>4.</t>
  </si>
  <si>
    <t>R-473</t>
  </si>
  <si>
    <t>CEV LATEX 4x 6 MM NA ROLI DOLŽINE 15M</t>
  </si>
  <si>
    <t>5.</t>
  </si>
  <si>
    <t>R-550</t>
  </si>
  <si>
    <t>CEVKA ZA GASTR. (GUMB) MIC-KEY CH14 2,5 CM 0120-14-2,5</t>
  </si>
  <si>
    <t>6.</t>
  </si>
  <si>
    <t>R-540</t>
  </si>
  <si>
    <t>CEVKA ZA GASTR. (GUMB) MIC-KEY CH16 3,0 CM 120-16-3.0</t>
  </si>
  <si>
    <t>8.</t>
  </si>
  <si>
    <t>R-008</t>
  </si>
  <si>
    <t>EKG ELEKTRODA NA PENI, PRAVOKOTNE OBLIKE, ZAV. A 50</t>
  </si>
  <si>
    <t>ZAV</t>
  </si>
  <si>
    <t>9.</t>
  </si>
  <si>
    <t>L-125</t>
  </si>
  <si>
    <t>EPRUVETA PS 12 X 75 BREZ ZAMAŠKA</t>
  </si>
  <si>
    <t>10.</t>
  </si>
  <si>
    <t>R-108</t>
  </si>
  <si>
    <t>EPRUVETA PS 16 X 100 BREZ ZAMAŠKA</t>
  </si>
  <si>
    <t>11.</t>
  </si>
  <si>
    <t>R-132</t>
  </si>
  <si>
    <t>12.</t>
  </si>
  <si>
    <t>R-290</t>
  </si>
  <si>
    <t>FILTER BAKTERIOLOŠKI INTS A70</t>
  </si>
  <si>
    <t>14.</t>
  </si>
  <si>
    <t>R-1002</t>
  </si>
  <si>
    <t>FOLIJA ZAŠČITNA 160X210 SREBRNO/ZLATA</t>
  </si>
  <si>
    <t>15.</t>
  </si>
  <si>
    <t>R-015</t>
  </si>
  <si>
    <t>16.</t>
  </si>
  <si>
    <t>L-002</t>
  </si>
  <si>
    <t>17.</t>
  </si>
  <si>
    <t>R-496;R-497;R-524-R525</t>
  </si>
  <si>
    <t>I GEL PRIPOMOČEK SUPRAGLOTIČNI INTS. ŠT. OD 1 DO5</t>
  </si>
  <si>
    <t>18.</t>
  </si>
  <si>
    <t>R-023</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</si>
  <si>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150CM.</t>
  </si>
  <si>
    <t>19.</t>
  </si>
  <si>
    <t>R-545</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</si>
  <si>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180CM.</t>
  </si>
  <si>
    <t>20.</t>
  </si>
  <si>
    <t>R-2006</t>
  </si>
  <si>
    <t>21.</t>
  </si>
  <si>
    <t>R-279</t>
  </si>
  <si>
    <t>KATETER ZA KISIK ASPIRACIJSKI CH 12X500 MM</t>
  </si>
  <si>
    <t>22.</t>
  </si>
  <si>
    <t>R-280</t>
  </si>
  <si>
    <t>KATETER ZA KISIK ASPIRACIJSKI CH 14X500 MM</t>
  </si>
  <si>
    <t>23.</t>
  </si>
  <si>
    <t>R-552</t>
  </si>
  <si>
    <t>KATETER ZA KISIK ASPIRACIJSKI CH 16 X500 MM</t>
  </si>
  <si>
    <t>24.</t>
  </si>
  <si>
    <t>R-281</t>
  </si>
  <si>
    <t>KATETER ZA KISIK ASPIRACIJSKI CH 18X500 MM</t>
  </si>
  <si>
    <t>25.</t>
  </si>
  <si>
    <t>R-278</t>
  </si>
  <si>
    <t>KATETER ZA KISIK ASPIRACIJSKI CH   8X500 MM</t>
  </si>
  <si>
    <t>26.</t>
  </si>
  <si>
    <t>R-339</t>
  </si>
  <si>
    <t>KIRURŠKI ŠIVALNI MATERIAL, NERESORBTIVNI, SVILA, PLETENA, 4/0, 45CM, REVERZNO TRIKOTNA 16MM; KOS=NIT</t>
  </si>
  <si>
    <t>27.</t>
  </si>
  <si>
    <t>R-337</t>
  </si>
  <si>
    <t>KIRURŠKI ŠIVALNI MATERIAL, NERESORBTIVNI, SVILA, PLETENA, 5/0, 45CM, REVERZNO TRIKOTNA 16MM; KOS=NIT</t>
  </si>
  <si>
    <t>28.</t>
  </si>
  <si>
    <t>L-217</t>
  </si>
  <si>
    <t>KOMPLET ZA ODVZEM BRISA HPV; PAKIRANJE A50/SC enakovredno QIAGEN/DIGENE</t>
  </si>
  <si>
    <t>31.</t>
  </si>
  <si>
    <t>R-155</t>
  </si>
  <si>
    <t>LEDVIČKA PVC TRDA POLIPROPILEN 700 ML</t>
  </si>
  <si>
    <t>32.</t>
  </si>
  <si>
    <t>R-116</t>
  </si>
  <si>
    <t>LOPATICA ZA JEZIK LESENA, GLADKO BRUŠENA, DOLŽINA 15 CM, NESTERILNA, pakiranje A 100</t>
  </si>
  <si>
    <t>33.</t>
  </si>
  <si>
    <t>R-104</t>
  </si>
  <si>
    <t>LOPATICA ZA VAGINALNI BRIS LESENA, OBLIKA SRČKA; A100</t>
  </si>
  <si>
    <t>34.</t>
  </si>
  <si>
    <t>35.</t>
  </si>
  <si>
    <t>N-022</t>
  </si>
  <si>
    <t>MARKER ZA OZNAČEVANJE ROKAVOV, VREČK ZA STERLIZACIJO, SPECIALNO ČRNILO SE TAKOJ POSUŠI, OBSTOJNO NA VODO, SVETLOBO IN TEMPERATURO, ČRNILO NI TOKSIČNO, NE VSEBUJE KEMIČNIH IN STRUPENIH SUBSTANC, MODRE BARVE; A10</t>
  </si>
  <si>
    <t>R-119</t>
  </si>
  <si>
    <t>MASKA VENTURI ZA ODRASLE, KOMPLET Z MASKO, CEVJO IN VLAŽILNIM POKROVČKOM, MAKSIMALNI PRETOK 40L/MIN;</t>
  </si>
  <si>
    <t>kos</t>
  </si>
  <si>
    <t>37.</t>
  </si>
  <si>
    <t>S-088</t>
  </si>
  <si>
    <t>MASKA ZA 1X UPORABO Z NOSNO OPORO, 3-SLOJNI FILTERMEDIJ BREZ STEKLENIH VLAKEN, ZMOGLJIVOST FILTRA 99%, NE VSEBUJE LATEKSA - GUMICA; A50</t>
  </si>
  <si>
    <t>38.</t>
  </si>
  <si>
    <t>R-259</t>
  </si>
  <si>
    <t xml:space="preserve">MASKA ZA KISIK Z BALONOM (OHIO) ZA ODRASLE S PRIKLJUČNO CEVJO 2,1M, BREZ DEHP, </t>
  </si>
  <si>
    <t>39.</t>
  </si>
  <si>
    <t>R-1003</t>
  </si>
  <si>
    <t xml:space="preserve">MASKA ZA KISIK Z BALONOM (OHIO) ZA OTROKE S PRIKLJUČNO CEVJO 2,1M, BREZ DEHP; </t>
  </si>
  <si>
    <t>40.</t>
  </si>
  <si>
    <t>R-199</t>
  </si>
  <si>
    <t>41.</t>
  </si>
  <si>
    <t>R-110</t>
  </si>
  <si>
    <t>NASTAVEK ZA TERMOMETER GENIUS  2, ZAV. A 96</t>
  </si>
  <si>
    <t>42.</t>
  </si>
  <si>
    <t>R-331; R-554;R-555</t>
  </si>
  <si>
    <t>OBROČEK IZ UMETNE MASE GINEKOLOŠKI, 70MM, 75 MM, 80 MM</t>
  </si>
  <si>
    <t>43.</t>
  </si>
  <si>
    <t>R-068</t>
  </si>
  <si>
    <t xml:space="preserve">OPORNICA VRATNA STIFNEK (otroška)  </t>
  </si>
  <si>
    <t>44.</t>
  </si>
  <si>
    <t xml:space="preserve">OPORNICA VRATNA STIFNEK (odrasla) </t>
  </si>
  <si>
    <t>45.</t>
  </si>
  <si>
    <t>R-1006</t>
  </si>
  <si>
    <t>OPORNICA ZA IMOBILIZACIJO NOGE NEPOSREDNO PO POŠKODBI ALI OPERACIJI, KI JE MED RTG SLIKANJEM NI POTREBNO SNETI, MEHKA, DIMENZIJE 90X80X1</t>
  </si>
  <si>
    <t>46.</t>
  </si>
  <si>
    <t>R-150</t>
  </si>
  <si>
    <t>OPORNICA ZA IMOBILIZACIJO PRSTA  MEHKA, DIMENZIJE 17X200 X1 MM T OBLIKE</t>
  </si>
  <si>
    <t>47.</t>
  </si>
  <si>
    <t>R-149</t>
  </si>
  <si>
    <t>OPORNICA ZA IMOBILIZACIJO PRSTA  MEHKA, DIMENZIJE 30X200 X1 MM T OBLIKE</t>
  </si>
  <si>
    <t>48.</t>
  </si>
  <si>
    <t>R-191</t>
  </si>
  <si>
    <t>OPORNICA ZA IMOBILIZACIJO PRSTA NEPOSREDNO PO POŠKODBI ALI OPERACIJI, KI JE MED RTG SLIKANJEM NI POTREBNO SNETI, TRDA, DIMENZIJE 30X300 X1,5MM T OBLIKE</t>
  </si>
  <si>
    <t>49.</t>
  </si>
  <si>
    <t>R-302</t>
  </si>
  <si>
    <t>OPORNICA ZA IMOBILIZACIJO ROKE NEPOSREDNO PO POŠKODBI ALI OPERACIJI, KI JE MED RTG SLIKANJEM NI POTREBNO SNETI, MEHKA, DIMENZIJE 45X350 MM</t>
  </si>
  <si>
    <t>50.</t>
  </si>
  <si>
    <t>R-1001</t>
  </si>
  <si>
    <t>OPORNICA ZA IMOBILIZACIJO ROKE NEPOSREDNO PO POŠKODBI ALI OPERACIJI, KI JE MED RTG SLIKANJEM NI POTREBNO SNETI, MEHKA, DIMENZIJE 75X400 MM</t>
  </si>
  <si>
    <t>51.</t>
  </si>
  <si>
    <t>R-556</t>
  </si>
  <si>
    <t>OPORNICA ZA IMOBILIZACIJO ROKE NEPOSREDNO PO POŠKODBI ALI OPERACIJI, KI JE MED RTG SLIKANJEM NI POTREBNO SNETI, TRDA, DIMENZIJE 45X400 MMX1,5</t>
  </si>
  <si>
    <t>52.</t>
  </si>
  <si>
    <t>R-0391</t>
  </si>
  <si>
    <t>OVRATNIK ZA IMOBILIZACIJO SREDNJI</t>
  </si>
  <si>
    <t>53.</t>
  </si>
  <si>
    <t>R-039</t>
  </si>
  <si>
    <t>OVRATNIK ZA IMOBILIZACIJO VELIKI</t>
  </si>
  <si>
    <t>54.</t>
  </si>
  <si>
    <t>R-036</t>
  </si>
  <si>
    <t>PALČKE ZA JOD 25 CM, PAKIRANJE A 100</t>
  </si>
  <si>
    <t>55.</t>
  </si>
  <si>
    <t>R-167</t>
  </si>
  <si>
    <t>56.</t>
  </si>
  <si>
    <t>R-166;r-558</t>
  </si>
  <si>
    <t>57.</t>
  </si>
  <si>
    <t>R-040</t>
  </si>
  <si>
    <t>58.</t>
  </si>
  <si>
    <t>59.</t>
  </si>
  <si>
    <t>R-145</t>
  </si>
  <si>
    <t>R-105</t>
  </si>
  <si>
    <t>POSODA STEKLENA ZA VATO, S POKROVOM</t>
  </si>
  <si>
    <t>61.</t>
  </si>
  <si>
    <t>R-131</t>
  </si>
  <si>
    <t>PREDPASNIK PLASTIFICIRANI, 120X80CM, BELE BARVE IZ TRPEŽNE VLAKNOVINE</t>
  </si>
  <si>
    <t>62.</t>
  </si>
  <si>
    <t>R-148</t>
  </si>
  <si>
    <t>PRIPOMOČEK ZA VZPOSTAVLJANJE IN VZDRŽEVANJE PROSTE DIHALNE POTI, ZA TEŽO PACIENTA 50 DO 90 KG, ZA 1X UP, ZAPORA ZA EPIGLOTISA, GLADKA POVRŠINA, NENAPIHLJIV MEŠIČEK, GASTRIČNI KANAL, KONKAVNA CEV ZA STABILNOST, MATERIAL PODOBEN GELU</t>
  </si>
  <si>
    <t>63.</t>
  </si>
  <si>
    <t>N-004</t>
  </si>
  <si>
    <t>64.</t>
  </si>
  <si>
    <t>N-006</t>
  </si>
  <si>
    <t>PVC KOZAREC, VOLUMEN 5DL,  trda plastika</t>
  </si>
  <si>
    <t>65.</t>
  </si>
  <si>
    <t>R-258</t>
  </si>
  <si>
    <t>66.</t>
  </si>
  <si>
    <t>R-257</t>
  </si>
  <si>
    <t>67.</t>
  </si>
  <si>
    <t>R-198</t>
  </si>
  <si>
    <t>68.</t>
  </si>
  <si>
    <t>R-143</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</si>
  <si>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75MM/200M</t>
  </si>
  <si>
    <t>69.</t>
  </si>
  <si>
    <t>R-138</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</si>
  <si>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100MM/200M</t>
  </si>
  <si>
    <t>70.</t>
  </si>
  <si>
    <t>R-087</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</si>
  <si>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120MM/200M</t>
  </si>
  <si>
    <t>71.</t>
  </si>
  <si>
    <t>R-140</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</si>
  <si>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150MM/200M</t>
  </si>
  <si>
    <t>72.</t>
  </si>
  <si>
    <t>R-141;r-557</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</si>
  <si>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200MM/200M</t>
  </si>
  <si>
    <t>73.</t>
  </si>
  <si>
    <t>R-152</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</si>
  <si>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PARO,OVOJNINA MORA USTREZATI STANDARDU ISO 11607-1 IN EN11607-2,EN868-5, DIMENZIJA 300MM/100M</t>
  </si>
  <si>
    <t>74.</t>
  </si>
  <si>
    <t>SKALPEL Z ROČAJEM ZA 1X UPORABO FIG. 15;11, sterilno; A10</t>
  </si>
  <si>
    <t>75.</t>
  </si>
  <si>
    <t>R-2022</t>
  </si>
  <si>
    <t>SONDA ČREVESNA CH 22X400 MM REF 54829 TIK</t>
  </si>
  <si>
    <t>76.</t>
  </si>
  <si>
    <t>77.</t>
  </si>
  <si>
    <t>S-083</t>
  </si>
  <si>
    <t>78.</t>
  </si>
  <si>
    <t>79.</t>
  </si>
  <si>
    <t>R-085</t>
  </si>
  <si>
    <t>ŠČETKA STERILNA ZA ODVZEM BRISA IZ MATERNIČNEGA VRATU,ENAKE KVALITETE KOT NPR.: Metaloplast kat. št. 2220; A100</t>
  </si>
  <si>
    <t>80.</t>
  </si>
  <si>
    <t>R-252</t>
  </si>
  <si>
    <t>ŠIVALNI MATERIAL, NERESORBTIVNI, SINTETIČNI, MONOFILAMENTNI, POLIAMID,USP  4/0, 45CM, 3/8 KROGA REVERZNO TRIKOTNA KONICA 16MM, KOS=NIT</t>
  </si>
  <si>
    <t>82.</t>
  </si>
  <si>
    <t>83.</t>
  </si>
  <si>
    <t>R-498</t>
  </si>
  <si>
    <t>ŠIVALNI MATERIAL, NERESORBTIVNI, SINTETIČNI, MONOFILAMENTNI, POLIAMID,USP  5/0, 45CM, 3/8 KROGA REVERZNO TRIKOTNA KONICA 19MM, KOS=NIT</t>
  </si>
  <si>
    <t>85.</t>
  </si>
  <si>
    <t>R-069</t>
  </si>
  <si>
    <t>TERMOMETER ZA MERJENJE TELESNE TEMPERATURE BREZ ŽIVEGA SREBRA</t>
  </si>
  <si>
    <t>87.</t>
  </si>
  <si>
    <t>R-154</t>
  </si>
  <si>
    <t>TESTNI PAKET  ZA AVTOKLAV TIPA BOWIE&amp;DICK  ZA ENKRATNO UPORABO ZA DNEVNO TESTIRANJE VACUUMSKE ČRPALKE , KI IZVAJAJO VACUUMSKO PARNO STERILIZACIJO.USTREZATI MORA STANDARDU ISO 11140-1  IN EN 867-4, RAZRED 2</t>
  </si>
  <si>
    <t>PAKET</t>
  </si>
  <si>
    <t>88.</t>
  </si>
  <si>
    <t>L-001</t>
  </si>
  <si>
    <t>89.</t>
  </si>
  <si>
    <t>N-001</t>
  </si>
  <si>
    <t>TRAK INDIKATORSKI V ROLI ZA PARNO STERILIZACIJO, ZA ZUNANJE OZNAČEVANJE PAKETOV, ŠIRINA TRAKU 18 MM, DOLŽINA 55M</t>
  </si>
  <si>
    <t>R-248;R-249;R-250;R-266</t>
  </si>
  <si>
    <t>91.</t>
  </si>
  <si>
    <t>R-476</t>
  </si>
  <si>
    <t>TUBUS IZ PVC MATERIALA ORPHARINGEALNI,   ENAKOVREDEN GUEDEL AIRWAY št. 1</t>
  </si>
  <si>
    <t>R-477</t>
  </si>
  <si>
    <t>TUBUS IZ PVC MATERIALA ORPHARINGEALNI,   ENAKOVREDEN GUEDEL AIRWAY št. 2</t>
  </si>
  <si>
    <t>93.</t>
  </si>
  <si>
    <t>R-533</t>
  </si>
  <si>
    <t>TUBUS IZ PVC MATERIALA ORPHARINGEALNI,   ENAKOVREDEN GUEDEL AIRWAY št. 3</t>
  </si>
  <si>
    <t>95.</t>
  </si>
  <si>
    <t>96.</t>
  </si>
  <si>
    <t>R-338</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</si>
  <si>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</si>
  <si>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97.</t>
  </si>
  <si>
    <t>R-335</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</si>
  <si>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ŠT.8,5 </t>
  </si>
  <si>
    <t>98.</t>
  </si>
  <si>
    <t>99.</t>
  </si>
  <si>
    <t>R-2002</t>
  </si>
  <si>
    <t>URINSKI KATETER ENAKOVREDEN FOLEY DVOPOTNI  Z BALONOM 5-10ML, STERILEN, 100 % SILIKON, BREZ DEPH, S KONTRASTNO ČRTO PO VSEJ DOLŽINI ZA RTG KONTROLO , Z ZAPRTIM VRHOM IN 2 STRANSKIMA ODPRTINAMA. OZNAKA DEBELINE KATETRA  IN VELIKOST BALONA NA SAMEM KATETRU, CH18; A10</t>
  </si>
  <si>
    <t>100.</t>
  </si>
  <si>
    <t>R-2005</t>
  </si>
  <si>
    <t>URINSKI KATETER ENAKOVREDEN FOLEY DVOPOTNI  Z BALONOM 5-10ML, STERILEN, 100 % SILIKON, BREZ DEPH, S KONTRASTNO ČRTO PO VSEJ DOLŽINI ZA RTG KONTROLO , Z ZAPRTIM VRHOM IN 2 STRANSKIMA ODPRTINAMA. OZNAKA DEBELINE KATETRA  IN VELIKOST BALONA NA SAMEM KATETRU, CH20; A10</t>
  </si>
  <si>
    <t>101.</t>
  </si>
  <si>
    <t>R-2001</t>
  </si>
  <si>
    <t>URINSKI KATETER ENAKOVREDEN FOLEY DVOPOTNI  Z BALONOM 5-10ML, STERILEN, 100 % SILIKON,S KONTRASTNO ČRTO PO VSEJ DOLŽINI ZA RTG KONTROLO , Z ZAPRTIM VRHOM IN 2 STRANSKIMA ODPRTINAMA. OZNAKA DEBELINE KATETRA  IN VELIKOST BALONA NA SAMEM KATETRU, CH14; A10</t>
  </si>
  <si>
    <t>102.</t>
  </si>
  <si>
    <t>R-2000</t>
  </si>
  <si>
    <t>R-045</t>
  </si>
  <si>
    <t>USTNIK  KARTONASTI ZA SPIROMETER  SP-1 ZA VITALOGRAF, DIMENZIJE 28/30 65MM, USTREZNI APARATU SCHILLER; A500</t>
  </si>
  <si>
    <t>105.</t>
  </si>
  <si>
    <t>S-001</t>
  </si>
  <si>
    <t>UŠESNE PALČKE VATIRANE, A100</t>
  </si>
  <si>
    <t>106.</t>
  </si>
  <si>
    <t>R-130</t>
  </si>
  <si>
    <t>UŠESNI NASTAVEK ZA TERMOMETER THERMOSCAN PRO 3000/4000, PAKIRANJE SC A 40</t>
  </si>
  <si>
    <t>107.</t>
  </si>
  <si>
    <t>R-072</t>
  </si>
  <si>
    <t>VREČKA OTROŠKA URINSKA SAMOLEPILNA, STERILNA, VOL.100ML,GRAD.,LEPILO NEALERGENO, ODPRTINA MORA BITI DOVOLJ VELIKA ZA NAMEŠČANJE VREČKE PRI DEKLICAH IN DEČKIH.</t>
  </si>
  <si>
    <t>R-091</t>
  </si>
  <si>
    <t>109.</t>
  </si>
  <si>
    <t>R-196</t>
  </si>
  <si>
    <t>VREČKA ZA LEDENE OBKLADKE</t>
  </si>
  <si>
    <t>110.</t>
  </si>
  <si>
    <t>R-158</t>
  </si>
  <si>
    <t>VREČKA ZA RTG.DIG.SENZOR 4X21 CM; A500</t>
  </si>
  <si>
    <t>111.</t>
  </si>
  <si>
    <t>R-073</t>
  </si>
  <si>
    <t>VREČKA ZA URIN, NESTERILNA, 2LIT GRAD. Z IZPUSTOM, NEPOVRATNO VALVULO</t>
  </si>
  <si>
    <t>112.</t>
  </si>
  <si>
    <t>R-174</t>
  </si>
  <si>
    <t>VREČKA-ZBIRALNIK ZA URIN OTROŠKA ZA SREDNJI CUREK URINA, STERILNA Z EPRUVETO (MOB)</t>
  </si>
  <si>
    <t>R-109</t>
  </si>
  <si>
    <t>ZAMAŠEK ZA EPRUVETO FI 16</t>
  </si>
  <si>
    <t>R-151</t>
  </si>
  <si>
    <t>115.</t>
  </si>
  <si>
    <t>R-256</t>
  </si>
  <si>
    <t>ZAMAŠEK ZA ZAPIRANJE STANDARDNIH PRIKLJUČKOV NA KATETRIH IN SONDAH, IZ POLIETILENA IN NE VSEBUJE LATEKSA; A40</t>
  </si>
  <si>
    <t>116.</t>
  </si>
  <si>
    <t>R-288</t>
  </si>
  <si>
    <t>ZAŠČITNA PREVLEKA ZA OBUVALA, RAZLIČNE BARVE; A100</t>
  </si>
  <si>
    <t>117.</t>
  </si>
  <si>
    <t>R-495</t>
  </si>
  <si>
    <t xml:space="preserve">ZBIRALNIK ZA IGLE IZ PLASTIKE, KOPOLIMERJA IN POLIPROPILENA. ODPORNI NA TOPILA. BARVILA S KATERIMI SO OBARVANA NE SMEJO VSEBOVATI KADMIJA IN DRUGIH TEŽKIH KOVIN. LAHKO SE UPEPELIJO. KVADRATNIH OBLIK, KAPACITETA 2L  </t>
  </si>
  <si>
    <t>118.</t>
  </si>
  <si>
    <t>L-200</t>
  </si>
  <si>
    <t>ZBIRALNIK ZA IGLE IZ PLASTIKE, KOPOLIMERJA IN POLIPROPILENA. ODPORNI NA TOPILA. BARVILA S KATERIMI SO OBARVANA NE SMEJO VSEBOVATI KADMIJA IN DRUGIH TEŽKIH KOVIN. LAHKO SE UPEPELIJO. KVADRATNIH OBLIK, KAPACITETA 1,5L  , RUMEN</t>
  </si>
  <si>
    <t>119.</t>
  </si>
  <si>
    <t>L-208</t>
  </si>
  <si>
    <t xml:space="preserve">ZBIRALNIK ZA IGLE IZ PLASTIKE, KOPOLIMERJA IN POLIPROPILENA. ODPORNI NA TOPILA. BARVILA S KATERIMI SO OBARVANA NE SMEJO VSEBOVATI KADMIJA IN DRUGIH TEŽKIH KOVIN. LAHKO SE UPEPELIJO. KVADRATNIH OBLIK, KAPACITETA 3L  </t>
  </si>
  <si>
    <t>120.</t>
  </si>
  <si>
    <t>R-177</t>
  </si>
  <si>
    <t>ZBIRALNIK ZA IGLE IZ PLASTIKE, KOPOLIMERJA IN POLIPROPILENA. ODPORNI NA TOPILA. BARVILA S KATERIMI SO OBARVANA NE SMEJO VSEBOVATI KADMIJA IN DRUGIH TEŽKIH KOVIN. LAHKO SE UPEPELIJO. KVADRATNIH OBLIK, KAPACITETA 6L</t>
  </si>
  <si>
    <t>121.</t>
  </si>
  <si>
    <t>L-207</t>
  </si>
  <si>
    <t>ZBIRALNIK ZA IGLE IZ PLASTIKE, KOPOLIMERJA IN POLIPROPILENA. ODPORNI NA TOPILA. BARVILA S KATERIMI SO OBARVANA NE SMEJO VSEBOVATI KADMIJA IN DRUGIH TEŽKIH KOVIN. LAHKO SE UPEPELIJO. OKROGLE OBLIKE, KAPACITETA 0,6L</t>
  </si>
  <si>
    <t>122.</t>
  </si>
  <si>
    <t>L-234</t>
  </si>
  <si>
    <t>ZBIRALNIK ZA IGLE IZ PLASTIKE, KOPOLIMERJA IN POLIPROPILENA. ODPORNI NA TOPILA. BARVILA S KATERIMI SO OBARVANA NE SMEJO VSEBOVATI KADMIJA IN DRUGIH TEŽKIH KOVIN. LAHKO SE UPEPELIJO. OKROGLE OBLIKE, KAPACITETA 1.5L, RUMEN</t>
  </si>
  <si>
    <t>123.</t>
  </si>
  <si>
    <t>S-057</t>
  </si>
  <si>
    <t>124.</t>
  </si>
  <si>
    <t>L-408</t>
  </si>
  <si>
    <t>ŽILNA PREVEZA, ESMARCH TRAK, ELASTIČNI OBJEMALEC, LABORATORIJSKI , Z MOŽNOSTJO RAZKUŽEVANJA</t>
  </si>
  <si>
    <t>125.</t>
  </si>
  <si>
    <t>1_99</t>
  </si>
  <si>
    <t>Skupna vrednost sklopa brez DDV</t>
  </si>
  <si>
    <t>126.</t>
  </si>
  <si>
    <t>Skupna vrednost sklopa z DDV</t>
  </si>
  <si>
    <t>136.</t>
  </si>
  <si>
    <t>S-009</t>
  </si>
  <si>
    <t>GAZA BOMBAŽ, NESTERILNA  80CMX100M</t>
  </si>
  <si>
    <t>137.</t>
  </si>
  <si>
    <t>S-003</t>
  </si>
  <si>
    <t>GAZA KABEL 5X5</t>
  </si>
  <si>
    <t>138.</t>
  </si>
  <si>
    <t>S-005</t>
  </si>
  <si>
    <t>GAZA, 20 NITNA HIDOFILNA BELJENA BOMBAŽNA TKANINA,STERILNA, POSAMIČNO PAKIRANA, 0,2 M2</t>
  </si>
  <si>
    <t>139.</t>
  </si>
  <si>
    <t>S-006</t>
  </si>
  <si>
    <t>GAZA, 20 NITNA HIDOFILNA BELJENA BOMBAŽNA TKANINA,STERILNA, POSAMIČNO PAKIRANA, 0,4 M2</t>
  </si>
  <si>
    <t>140.</t>
  </si>
  <si>
    <t>S-007</t>
  </si>
  <si>
    <t>GAZA, 20 NITNA HIDOFILNA BELJENA BOMBAŽNA TKANINA,STERILNA, POSAMIČNO PAKIRANA, 0,8 M2</t>
  </si>
  <si>
    <t>141.</t>
  </si>
  <si>
    <t>S-046</t>
  </si>
  <si>
    <t>HIGIENSKI VLOŽKI, ZAV. A10 KOS (KOT NPR. VIR 80 ALI ENAKOVREDNO)</t>
  </si>
  <si>
    <t>142.</t>
  </si>
  <si>
    <t>S-004</t>
  </si>
  <si>
    <t>KIRURŠKI MEHAK TRAK  IZ VLAKNOVINE IZ POLIESTRA POROZEN, ZRAČEN, ZA LEPLJENJE IN PREKRIVANJE KIRURŠKIH PREVEZ, OBLOG, 30 CMX10M</t>
  </si>
  <si>
    <t>143.</t>
  </si>
  <si>
    <t>R-011</t>
  </si>
  <si>
    <t>144.</t>
  </si>
  <si>
    <t>S-014</t>
  </si>
  <si>
    <t>145.</t>
  </si>
  <si>
    <t>S-012</t>
  </si>
  <si>
    <t>146.</t>
  </si>
  <si>
    <t>S-013</t>
  </si>
  <si>
    <t>147.</t>
  </si>
  <si>
    <t>S-052</t>
  </si>
  <si>
    <t>NELEPLJIVA STERILNA VAZELINSKA MREŽICA IZ MONOFILAMENTNIH VISKOZNIH VLAKEN IMPREGNIRANIH Z 10% RAZTOPINO POVIDON JODIDA, 10X10CM, kot Inadine; A25</t>
  </si>
  <si>
    <t>148.</t>
  </si>
  <si>
    <t>S-145</t>
  </si>
  <si>
    <t>149.</t>
  </si>
  <si>
    <t>S-146</t>
  </si>
  <si>
    <t>NETKANA OBLOGA BOMBAŽNO/AKRILNE SESTAVE  ZA OSKRBO KIRURŠKIH RAN, ODRGNIN, OPEKLIN,  STIČNA PERFORIRANA PLAST NA OBEH STRANEH PREPREČUJE SPIJEMANJE Z RANO, STERILNO PAKIRANA, 20 X 10 CM, kot Melolin,A50</t>
  </si>
  <si>
    <t>150.</t>
  </si>
  <si>
    <t>S-144</t>
  </si>
  <si>
    <t>151.</t>
  </si>
  <si>
    <t>S-069</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</si>
  <si>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10 CM X 12 CM,A50</t>
  </si>
  <si>
    <t>152.</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</si>
  <si>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6 CM X 7CM, A100</t>
  </si>
  <si>
    <t>153.</t>
  </si>
  <si>
    <t>S-073</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</si>
  <si>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A10</t>
  </si>
  <si>
    <t>154.</t>
  </si>
  <si>
    <t>S-199</t>
  </si>
  <si>
    <t>STERILNI OBLIŽ ZA OSKRBO RANE IZ MEHKE SMOLEPILNE PODLOGE IN NETKANEGA TEKSTILA IN HIPOALERGENEGA POLIAKRILATNEGA LEPILNEGA NANOSA, Z VPOJNO BLAZINICO, KI SE NE LEPI NA RANO IN POLKROŽNIMI ROBOVI ZA VEČJE UDOBJE.  10 X 8 CM, STERILEN,ENAKOVREDEN KOT  COSMOPOR E; A25</t>
  </si>
  <si>
    <t>155.</t>
  </si>
  <si>
    <t>S-193</t>
  </si>
  <si>
    <t>STERILNI OBLIŽ ZA OSKRBO RANE IZ MEHKE SMOLEPILNE PODLOGE IN NETKANEGA TEKSTILA IN HIPOALERGENEGA POLIAKRILATNEGA LEPILNEGA NANOSA, Z VPOJNO BLAZINICO, KI SE NE LEPI NA RANO IN POLKROŽNIMI ROBOVI ZA VEČJE UDOBJE. 15 X 8 CM, STERILEN,ENAKOVREDEN  KOT COSMOPOR E, A25</t>
  </si>
  <si>
    <t>156.</t>
  </si>
  <si>
    <t>S-194</t>
  </si>
  <si>
    <t>STERILNI OBLIŽ ZA OSKRBO RANE IZ MEHKE SMOLEPILNE PODLOGE IN NETKANEGA TEKSTILA IN HIPOALERGENEGA POLIAKRILATNEGA LEPILNEGA NANOSA, Z VPOJNO BLAZINICO, KI SE NE LEPI NA RANO IN POLKROŽNIMI ROBOVI ZA VEČJE UDOBJE. 20X 10 CM, STERILEN,ENAKOVREDEN KOT COSMOPOR E, A25</t>
  </si>
  <si>
    <t>157.</t>
  </si>
  <si>
    <t>s-202</t>
  </si>
  <si>
    <t>STERILNI OBLIŽ ZA OSKRBO RANE IZ MEHKE SMOLEPILNE PODLOGE IN NETKANEGA TEKSTILA IN HIPOALERGENEGA POLIAKRILATNEGA LEPILNEGA NANOSA, Z VPOJNO BLAZINICO, KI SE NE LEPI NA RANO IN POLKROŽNIMI ROBOVI ZA VEČJE UDOBJE. 25X 10 CM, STERILEN,ENAKOVREDEN KOT COSMOPOR E, A25</t>
  </si>
  <si>
    <t>158.</t>
  </si>
  <si>
    <t>S-192</t>
  </si>
  <si>
    <t>STERILNI OBLIŽ ZA OSKRBO RANE IZ MEHKE SMOLEPILNE PODLOGE IN NETKANEGA TEKSTILA IN HIPOALERGENEGA POLIAKRILATNEGA LEPILNEGA NANOSA, Z VPOJNO BLAZINICO, KI SE NE LEPI NA RANO IN POLKROŽNIMI ROBOVI ZA VEČJE UDOBJE.  7,2 X 5 CM, STERILEN, ENAKOVREDEN KOT COSMOPOR E, A50</t>
  </si>
  <si>
    <t>159.</t>
  </si>
  <si>
    <t>S-120</t>
  </si>
  <si>
    <t>OBVEZA ZA GLAVO V OBLIKI MREŽASTE KAPICE, KI NE VSEBUJE LATEKSA, PRI APLIKACIJI KOMPRESE ZA RANE NE POTREBUJE DODATNIH PRIPOMOČKOV ZA PRITRDITEV OBLIŽA NA GLAVI, UŠESU, VELIKOST L, A10</t>
  </si>
  <si>
    <t>160.</t>
  </si>
  <si>
    <t>S-027</t>
  </si>
  <si>
    <t>PLENICE TETRA Z MODRO ČRTO, SESTAVA 100% BOMBAŽ,110-115G</t>
  </si>
  <si>
    <t>161.</t>
  </si>
  <si>
    <t>S-019</t>
  </si>
  <si>
    <t>POVOJ BOMBAŽNI KREP, 100% BOMBAŽ Z DODATKOM ELASTINA, 130% ELASTIČNOST,V BARVI KOŽE, POSAMIČNO PAKIRAN V FOLIJO, MEHKI IN PRIJETNI ZA KOŽO, 10 X 10, PREMER ZVITEGA POVOJA NE SME PRESEGATI 60 MM</t>
  </si>
  <si>
    <t>162.</t>
  </si>
  <si>
    <t>S-018</t>
  </si>
  <si>
    <t>POVOJ BOMBAŽNI KREP, 100% BOMBAŽ Z DODATKOM ELASTINA, 130% ELASTIČNOST,V BARVI KOŽE, POSAMIČNO PAKIRAN V FOLIJO, MEHKI IN PRIJETNI ZA KOŽO, 10 X 4,5, PREMER ZVITEGA POVOJA NE SME PRESEGATI 40 MM</t>
  </si>
  <si>
    <t>163.</t>
  </si>
  <si>
    <t>S-021</t>
  </si>
  <si>
    <t>POVOJ BOMBAŽNI KREP, 100% BOMBAŽ Z DODATKOM ELASTINA, 130% ELASTIČNOST,V BARVI KOŽE, POSAMIČNO PAKIRAN V FOLIJO, MEHKI IN PRIJETNI ZA KOŽO, 12 X 10, PREMER ZVITEGA POVOJA NE SME PRESEGATI 60 MM</t>
  </si>
  <si>
    <t>164.</t>
  </si>
  <si>
    <t>S-020</t>
  </si>
  <si>
    <t>POVOJ BOMBAŽNI KREP, 100% BOMBAŽ Z DODATKOM ELASTINA, 130% ELASTIČNOST,V BARVI KOŽE, POSAMIČNO PAKIRAN V FOLIJO, MEHKI IN PRIJETNI ZA KOŽO, 12 X 4,5, PREMER ZVITEGA POVOJA NE SME PRESEGATI 40 MM</t>
  </si>
  <si>
    <t>165.</t>
  </si>
  <si>
    <t>S-042</t>
  </si>
  <si>
    <t xml:space="preserve">POVOJ BOMBAŽNI KREP, 100% BOMBAŽ Z DODATKOM ELASTINA, 130% ELASTIČNOST,V BARVI KOŽE, POSAMIČNO PAKIRAN V FOLIJO, MEHKI IN PRIJETNI ZA KOŽO, 6 X 10, PREMER ZVITEGA POVOJA NE SME PRESEGATI 60 MM </t>
  </si>
  <si>
    <t>166.</t>
  </si>
  <si>
    <t>S-016</t>
  </si>
  <si>
    <t>POVOJ BOMBAŽNI KREP, 100% BOMBAŽ Z DODATKOM ELASTINA, 130% ELASTIČNOST,V BARVI KOŽE, POSAMIČNO PAKIRAN V FOLIJO, MEHKI IN PRIJETNI ZA KOŽO, 6 X 4,5, PREMER ZVITEGA POVOJA NE SME PRESEGATI 40 MM</t>
  </si>
  <si>
    <t>167.</t>
  </si>
  <si>
    <t>S-017</t>
  </si>
  <si>
    <t>POVOJ BOMBAŽNI KREP, 100% BOMBAŽ Z DODATKOM ELASTINA, 130% ELASTIČNOST,V BARVI KOŽE, POSAMIČNO PAKIRAN V FOLIJO, MEHKI IN PRIJETNI ZA KOŽO, 8 X 10, PREMER ZVITEGA POVOJA NE SME PRESEGATI 60 MM</t>
  </si>
  <si>
    <t>168.</t>
  </si>
  <si>
    <t>S-044</t>
  </si>
  <si>
    <t>POVOJ BOMBAŽNI KREP, 100% BOMBAŽ Z DODATKOM ELASTINA, 130% ELASTIČNOST,V BARVI KOŽE, POSAMIČNO PAKIRAN V FOLIJO, MEHKI IN PRIJETNI ZA KOŽO, 8 X 4,5, PREMER ZVITEGA POVOJA NE SME PRESEGATI 40 MM</t>
  </si>
  <si>
    <t>169.</t>
  </si>
  <si>
    <t>S-043</t>
  </si>
  <si>
    <t>PRIMARNA PROSOJNA OBLOGA V OBLIKI MREŽICE, NA ENI STRANI PREVLEČENA Z MEHKIM SILIKONOM, SE NE VRAŠČA V RANO, TANKA, MEHKA,  JE SELEKTIVNO LEPLJIVA,  10 X 7,5 CM, STERILNA; A5</t>
  </si>
  <si>
    <t>170.</t>
  </si>
  <si>
    <t>S-092</t>
  </si>
  <si>
    <t>PROZOREN LEPLJIV TRAK NA ROLI ZA PRITRJEVANJE  OBLOG , VODOODPOREN IN NEPREPUSTEN ZA BAKTERIJE, NA OBEH STRANEH VZDOLŽNO 1CM NELEPLJIV ROB ZA LAŽJE ROKOVANJE, 10 CM X 10M   </t>
  </si>
  <si>
    <t>171.</t>
  </si>
  <si>
    <t>S-198</t>
  </si>
  <si>
    <t>PROZOREN LEPLJIV TRAK NA ROLI ZA PRITRJEVANJE  OBLOG , VODOODPOREN IN NEPREPUSTEN ZA BAKTERIJE, NA OBEH STRANEH VZDOLŽNO 1CM NELEPLJIV ROB ZA LAŽJE ROKOVANJE, 5 CM X 10M   </t>
  </si>
  <si>
    <t>172.</t>
  </si>
  <si>
    <t>S-074</t>
  </si>
  <si>
    <t>SAMOLEPILEN KIRURŠKI OBLIŽ Z BLAZINICO V ROLI, NESTERILEN, 4CM X 5M, REZANJE</t>
  </si>
  <si>
    <t>173.</t>
  </si>
  <si>
    <t>S-082</t>
  </si>
  <si>
    <t>SAMOLEPILEN KIRURŠKI OBLIŽ Z BLAZINICO V ROLI, VEL. 7CM X 2M; REZANJE</t>
  </si>
  <si>
    <t>174.</t>
  </si>
  <si>
    <t>S-063</t>
  </si>
  <si>
    <t>SAMOLEPILNI STERILNI OBLIŽ ZA PRIMARNO IN SEKUNDARNO PREKRIVANJE KIRURŠKIH IN TRAUMATSKIH RAN, RAN Z MALO ALI ZMERNIM IZCEDKOM, VPOJNA BLAZINICA SE NE LEPI NA RANO, OBLIŽ JE MEHEK, PRILAGODLJIV IN ZRAČEN, 15 CM X 8CM+- 5%, A1/25</t>
  </si>
  <si>
    <t>175.</t>
  </si>
  <si>
    <t>S-065</t>
  </si>
  <si>
    <t>SAMOLEPILNI STERILNI OBLIŽ ZA PRIMARNO IN SEKUNDARNO PREKRIVANJE KIRURŠKIH IN TRAUMATSKIH RAN, RAN Z MALO ALI ZMERNIM IZCEDKOM, VPOJNA BLAZINICA SE NE LEPI NA RANO, OBLIŽ JE MEHEK, PRILAGODLJIV IN ZRAČEN, 20 CM X 10CM+- 5%, A1/25</t>
  </si>
  <si>
    <t>176.</t>
  </si>
  <si>
    <t>S-022</t>
  </si>
  <si>
    <t>177.</t>
  </si>
  <si>
    <t>S-023</t>
  </si>
  <si>
    <t>178.</t>
  </si>
  <si>
    <t>S-024</t>
  </si>
  <si>
    <t>179.</t>
  </si>
  <si>
    <t>S-136</t>
  </si>
  <si>
    <t>SAMOSPRIJEMLJIV POVOJ IZ POROZNEGA NETKANEGA POLIESTERSKEGA MATERIALA Z VLAKNI POLIESTERSKEGA URETANA, PREKRIT Z VEZIVNO SNOVJO, SE LEPI SAM NASE IN NE NA KOŽO ALI DLAKE, 5 CM X 4,6 M.KOŽNE BARVE</t>
  </si>
  <si>
    <t>180.</t>
  </si>
  <si>
    <t>S-132</t>
  </si>
  <si>
    <t>181.</t>
  </si>
  <si>
    <t>S-131</t>
  </si>
  <si>
    <t>182.</t>
  </si>
  <si>
    <t>S-130</t>
  </si>
  <si>
    <t>183.</t>
  </si>
  <si>
    <t>R-037</t>
  </si>
  <si>
    <t>184.</t>
  </si>
  <si>
    <t>S-081</t>
  </si>
  <si>
    <t>185.</t>
  </si>
  <si>
    <t>S-084</t>
  </si>
  <si>
    <t>186.</t>
  </si>
  <si>
    <t>S-094</t>
  </si>
  <si>
    <t>187.</t>
  </si>
  <si>
    <t>S-110</t>
  </si>
  <si>
    <t>188.</t>
  </si>
  <si>
    <t>S-056</t>
  </si>
  <si>
    <t>SET LIGATURA ZA POPEK, STERILNA</t>
  </si>
  <si>
    <t>189.</t>
  </si>
  <si>
    <t>L-212</t>
  </si>
  <si>
    <t>SET TAMPONI GAZA, V PAKIRNI ENOTI IZ PROZORNE FOLIJE IN MEDICINSKEGA PAPIRJA, ŠT. 3 STERIL, ZAV. A 10</t>
  </si>
  <si>
    <t>190.</t>
  </si>
  <si>
    <t>S-066</t>
  </si>
  <si>
    <t xml:space="preserve">STERILEN KIRURŠKI OBLIŽ IZ NETKANEGA MATERILA Z VPOJNO BLAZINICO, KI PREPREČUJE SPRIJEMANJE Z RANO, DIMENZIJE 10 X 9 CM; +/-1cm; A1/25 </t>
  </si>
  <si>
    <t>191.</t>
  </si>
  <si>
    <t>S-070</t>
  </si>
  <si>
    <t>STERILEN KIRURŠKI OBLIŽ IZ NETKANEGA MATERILA Z VPOJNO BLAZINICO, KI PREPREČUJE SPRIJEMANJE Z RANO, DIMENZIJE 6 X 7 CM; +/-1cm; A1/25</t>
  </si>
  <si>
    <t>192.</t>
  </si>
  <si>
    <t>193.</t>
  </si>
  <si>
    <t>S-087</t>
  </si>
  <si>
    <t>TAMPON IZ 20 NITNE GAZE ŠTEV 4 (25X25CM) V OBLIKI KROGLICE, BREZ GUMICE, NESTERILEN, A500</t>
  </si>
  <si>
    <t>194.</t>
  </si>
  <si>
    <t xml:space="preserve">TAMPON NETKANI ŠTEVILKA 4, DIMENZIJA 25X21 DO 25X25 CM, V OBLIKI KROGLICE S SILIKONSKO GUMICO, GRAMATURA 30G, SESTAVA VISKOZA/POLIESTER:70/30% +-3%, A100 </t>
  </si>
  <si>
    <t>195.</t>
  </si>
  <si>
    <t>R-193</t>
  </si>
  <si>
    <t>TANKA POLIURETANSKA PERFORIRANA PENA Z MEHKIM SILIKONOM BREZ LEPILNEGA ROBA,NA POVRŠINI JE POLIURETANSKI POLPREPUSTEN FILM,KI PREPUŠČA ZRAK IN VODNE HLAPE,IZLOČKOV PA NE, VEL. 7,5 X 8,5 CM ali 7,5 x 7,5 ; A10</t>
  </si>
  <si>
    <t>196.</t>
  </si>
  <si>
    <t>197.</t>
  </si>
  <si>
    <t>S-033</t>
  </si>
  <si>
    <t>TRAKOVI NAMENJENI ZAPIRANJU RAN, NAREJENI IZ 100% POLIAMIDNEGA MATERIALA, NA KATEREGA JE NANEŠEN HIPOALERGENI ADHEZIV, KI OMOGOČA ZAPIRANJE RAN, 6,4MM X 102 MM oziroma 6x100mm, VREČKA A 50 TRAKOV</t>
  </si>
  <si>
    <t>VREČKA</t>
  </si>
  <si>
    <t>198.</t>
  </si>
  <si>
    <t>S-032</t>
  </si>
  <si>
    <t>TRAKOVI NAMENJENU ZAPIRANJU RAN, NAREJENI IZ 100% POLIAMIDNEGA MATERIALA, NA KATEREGA JE NANEŠEN HIPOALERGENI ADHEZIV, KI OMOGOČA ZAPIRANJE RAN, 13MM X 102MM oziroma 12 x 100 mm , VREČKA A 50 TRAKOV</t>
  </si>
  <si>
    <t>199.</t>
  </si>
  <si>
    <t>S-031</t>
  </si>
  <si>
    <t>TRAKOVI NAMENJENU ZAPIRANJU RAN, NAREJENI IZ 100% POLIAMIDNEGA MATERIALA, NA KATEREGA JE NANEŠEN HIPOALERGENI ADHEZIV, KI OMOGOČA ZAPIRANJE RAN, od 4 do 6 MM X 38MM, VREČKA A 50 TRAKOV</t>
  </si>
  <si>
    <t>200.</t>
  </si>
  <si>
    <t>S-028</t>
  </si>
  <si>
    <t>TRIKOTNA RUTA IZ MEHKE 100 % BOMBAŽNE TKANINE ZA IMOBILIZACIJO, 100X100X140 CM, POSAMIČNO PAKIRANA</t>
  </si>
  <si>
    <t>201.</t>
  </si>
  <si>
    <t>S-038</t>
  </si>
  <si>
    <t>VATA SANITETNA BOMBAŽNA, BELJENA A 1 KG</t>
  </si>
  <si>
    <t>202.</t>
  </si>
  <si>
    <t>S-133</t>
  </si>
  <si>
    <t>VATIRANEC NETKANI Z VPOJNIM JEDROM IN TEKOČINSKO ZAPORO, 15X25CM, STERILEN, POSAMIČNO PAKIRAN, A1/30</t>
  </si>
  <si>
    <t>203.</t>
  </si>
  <si>
    <t>S-128</t>
  </si>
  <si>
    <t>VATIRANEC NETKANI Z VPOJNIM JEDROM IN TEKOČINSKO ZAPORO,20X40CM, STERILEN, POSAMIČNO PAKIRAN; A1/25</t>
  </si>
  <si>
    <t>204.</t>
  </si>
  <si>
    <t>S-097</t>
  </si>
  <si>
    <t>205.</t>
  </si>
  <si>
    <t>206.</t>
  </si>
  <si>
    <t>207.</t>
  </si>
  <si>
    <t>208.</t>
  </si>
  <si>
    <t>209.</t>
  </si>
  <si>
    <t>210.</t>
  </si>
  <si>
    <t>211.</t>
  </si>
  <si>
    <t>212.</t>
  </si>
  <si>
    <t>3_99</t>
  </si>
  <si>
    <t>213.</t>
  </si>
  <si>
    <t>246.</t>
  </si>
  <si>
    <t>L-064</t>
  </si>
  <si>
    <t>247.</t>
  </si>
  <si>
    <t>C-059</t>
  </si>
  <si>
    <t>ANTISEPTIČNI DETERGENT ZA ROKE IN KOŽO V ROŽNATI BARVI, VSEBUJE KLORHEKSIDIN, BIGVANIDNI ANTISEPTIK S HITRIM IN PODALJŠANIM DELOVANJEM, BAKTERICIDNO ZAČNE DELOVATI V 15 SEKUNDAH. PROTIMIKROBNI FIM, KI NASTANE PO UPORABI RAZTOPINE, VARUJE KOŽO PRED MIKROORGANIZMI PRIBLIŽNO 6 UR, KONC. 4,5%, 500 ML</t>
  </si>
  <si>
    <t>248.</t>
  </si>
  <si>
    <t>S-183</t>
  </si>
  <si>
    <t>249.</t>
  </si>
  <si>
    <t>S-108</t>
  </si>
  <si>
    <t>ČISTILO ZA UZ ČIŠČENJE INSTRUMENTOV AQUASONIC</t>
  </si>
  <si>
    <t>250.</t>
  </si>
  <si>
    <t>C-060</t>
  </si>
  <si>
    <t xml:space="preserve">DERMATOLOŠKO TESTIRAN LOSJON ZA UMIVANJE IN NEGO KOŽE BREZ MILA, S KOŽI NEVTRALNIM PH 5,0, Z DODANIM HIDROLIZATOM KOLAGENA IN MAŠČOBAMI, IZDELEK MORA BITI BREZ PARFUMA, SESTAVA: VODA, NATRIJEV MIRETSULFAT, TEA-KOLAGEN, PEG-7 GLICERIL KOKOAT, STEARAMID, MEA, OLEAMID DEA, KOKAMID DEA, AMONIJEV SULFAT, UPORABLJA SE ZA POGOSTO UMIVANJE ROK ZDRAVSTVENIH DELAVCEV, IZDELEK MORA VSEBOVATI SREDSTVA, KI URAVNAVAJO PH VREDNOST KOŽE IN PREPREČUJEJO NJENO IZSUŠITEV, DERMATOLOŠKO TESTIRAN, PLASTENKA 500 ML
</t>
  </si>
  <si>
    <t>251.</t>
  </si>
  <si>
    <t>R-241</t>
  </si>
  <si>
    <t>DEZINFEKCIJSKI ROBČKI, KI NE VSEBUJEJO ALKOHOLA ZA RAZKUŽEVANJE POVRŠIN, KI SO OBČUTLJIVE NA ALKOHOL. UČINKOVINE:   DIDECYLDIMETHYLAMMONIUM CHLORIDE 0,450%+ QUAT SURFACTANTS 0,325%, AUXILIARY 0,520%, EXCIPIENTS 98,705%. VELIKOST ROBČKA: 200MMX220MM, DOZA A125 ROBČKOV</t>
  </si>
  <si>
    <t>DOZA</t>
  </si>
  <si>
    <t>252.</t>
  </si>
  <si>
    <t>L-071</t>
  </si>
  <si>
    <t>ENCIMSKI DETERGENT Z BLAGIM PH ZA HITRO IN TEMELJITO ČIŠČENJE INŠTRUMENTOV PRED KONČNO DEZINFEKCIJO ALI STERILIZACIJO, PROTEOLITIČNI ENCIMI S SVOJIM DELOVANJEM ŽE V ENI MINUTI RAZTOPIJO IN ODSTRANIJO ODPORNE, ZASUŠENE IN TEŽKO DOSEGLJIVE ORGANSKE OBLOGE IZ INŠTRUMENTOV, PAKIRANJE 1 LITER.</t>
  </si>
  <si>
    <t>253.</t>
  </si>
  <si>
    <t>S-047</t>
  </si>
  <si>
    <t>ETANOL 96 % A10L Z VKLJUČENO TROŠARINO</t>
  </si>
  <si>
    <t>S-0101</t>
  </si>
  <si>
    <t>255.</t>
  </si>
  <si>
    <t>S-059</t>
  </si>
  <si>
    <t xml:space="preserve">KONCENTRAT ZA PRIPRAVO RAZTOPINE ZA ČIŠČENJE IN RAZKUŽEVANJU VODOODPORNIH POVRŠIN IN OPREME NA OSNOVI GLUKOPROTAMINA, BENZALKONIJEVEGA KLORIDA, NEIONSKIH TENZIDOV, BREZ ALDEHIDOV, ŠIROK SPEKTER DELOVANJA NA: BAKTERIJE (VKLJUČNO Z VEČKRATNO ODPORNIMI BAKTERIJAMI), TBC, GLIVE IN VIRUSE (HERPES, ROTA-, HBV, HIV, VACCINIA, ADENO-, PAPOVA). PAKIRANJE 2 LITRA. 
</t>
  </si>
  <si>
    <t>256.</t>
  </si>
  <si>
    <t>N-003</t>
  </si>
  <si>
    <t xml:space="preserve">KREMA ZA NEGO IN OBNOVO KOŽE Z IZBRANIMI SESTAVINAMI, KI ZARADI MEDSEBOJNEGA UČINKA POSPEŠUJE OBNOVO ZAHTEVNE IN POŠKODOVANE KOŽE. SESTAVA: VODA, TEKOČI PARAFIN, ETIL-HEKSIL-PALMITAT, GLICEROL, SORBITAN-IZOSTEARAT, POLIGLICEROL-3-POLIRICINOLEAT, MLEČNA KISLINA, EMULZIJA VODE V OLJU IZBOLJŠUJE ELASTIČNOST KOŽE, DODANI ANTIOKSIDANTI PA KREPIJO NJENO FIZIOLOŠKO FUNKCIJO ODPORNOSTI, PAKIRANJE 100 ML.  
</t>
  </si>
  <si>
    <t>257.</t>
  </si>
  <si>
    <t>N-011</t>
  </si>
  <si>
    <t>KREMA ZA ZAŠČITO, NEGO IN OBNOVO KOŽE, EMULZIJA VODA V OLJU, STOJEČA TUBA,100ML, SESTAVA VITAMIL E, VODA, TEKOČI PARAFIN, OKTIL PALMITAT, GLICEROL, SORBITAN OLEAT, POLIGLICEROL-3-RICINOLEAT, MLEČNA KISLINA, 100 ML</t>
  </si>
  <si>
    <t>258.</t>
  </si>
  <si>
    <t>259.</t>
  </si>
  <si>
    <t>R-146</t>
  </si>
  <si>
    <t>KRPICE SUPERSANI ACTIVE ROBČKI 20×22 CM A200</t>
  </si>
  <si>
    <t>260.</t>
  </si>
  <si>
    <t>261.</t>
  </si>
  <si>
    <t>N-020</t>
  </si>
  <si>
    <t xml:space="preserve">LOSJON ZA NEGO KOŽE Z IZBRANO KOMBINACIJO NEGOVALNIH OLJ IN ČEBELJEGA VOSKA Z NEVTRALNIM PH. EMULZIJA OLJA V VODI URAVNAVA VLAŽNOST KOŽE, JO ŠČITI IN NEGUJE TER DELUJE HLADILNO IN OSVEŽUJOČE. PAKIRENJE 500 ML. SESTAVA: VODA, TEKOČI PARAFIN, PROPILEN GLIKOL, STEARINSKA KISLINA, NEGOVALNA OLJA, ČEBELJI VOSEK, PARFUM. 
</t>
  </si>
  <si>
    <t>262.</t>
  </si>
  <si>
    <t>S-096</t>
  </si>
  <si>
    <t xml:space="preserve">MOČAN, TRI-ENCIMSKI ALDEHID ZA PRE-STERILIZACIJSKO DEZINFEKCIJO IN ČIŠČENJE VSEH ZOBNIH IN KIRURŠKIH INSTRUMENTOV. SESTAVA: 
0.96G POLYHEXANIDA, 6.3G KVARTERNE AMONIJEVE PROPINATE,… IZPOLNJEVATI MORA EN NORME:1040, 13727, 1275 TER 13624. PAKIRANJE 1 LITER  
</t>
  </si>
  <si>
    <t>263.</t>
  </si>
  <si>
    <t>264.</t>
  </si>
  <si>
    <t>S-037</t>
  </si>
  <si>
    <t xml:space="preserve">PRIPRAVLJEN ALKOHOLNI GEL NA OSNOVI ETANOLA (85 G) ZA HIGIENSKO IN KIRURŠKO RAZKUŽEVANJE ROK S ŠIROKIM SPEKTROM DELOVANJA, VKLJUČNO Z VEČKRATNO ODPORNIMI BAKTERIJAMI. SREDSTVU SO DODANE OPTIMALNO IZBRANE SESTAVINE, KI TUDI OB POGOSTI UPORABI KOŽO ŠČITIJO IN JI DAJO PRIJETEN OBČUTEK (GLICEROL, PANTENOL, ALOE VERA), IZDELEK MORA USTREZATI EN NORMAM: 1500, 12791, 13727, 14476, PLASTENKA 500 ML
</t>
  </si>
  <si>
    <t>R-242</t>
  </si>
  <si>
    <t xml:space="preserve">PRIPRAVLJENA ALKOHOLNA RAZTOPINA ZA HITRO IN UČINKOVITO RAZKUŽEVANJE IN ČIŠČENJE MEDICINSKEGA INVENTARJA TER OSTALIH POVRŠIN, KI OMOGOČA NANOS Z BRISANJEM ALI PRŠENJEM. SREDSTVO JE RAHLO ODIŠAVLJENO. SESTAVA: 100G SREDSTVA VSEBUJE: 35G 2-PROPANOL, 25G 1-PROPANOL, TENZIDI. IMA ŠIROK SPEKTER DELOVANJA NA: BAKTERIJE (VKLJUČNO Z VEČKRATNO ODPORNIMI BAKTERIJAMI), TBC, GLIVE IN VIRUSE (ROTA-, HBV, HIV, VACCINIA, ADENO-, PAPOVA, SV40-). PAKIRANJE 1000 ML.
</t>
  </si>
  <si>
    <t>266.</t>
  </si>
  <si>
    <t>S-058</t>
  </si>
  <si>
    <t>PRIPRAVLJENA ALKOHOLNA RAZTOPINA ZA RAZKUŽEVANJE KOŽE PRED OPERACIJAMI, PUNKCIJAMI, CEPLJENJEM, JEMANJEM KRVI, INFUZIJAMI. AKTIVNE UČINKOVINE 2-PROPANOL, KLORHEKSIDIN DIGLUKONAT, VODIKOV PEROKSID, DOSEGAJO ŠIROK SPEKTER DELOVANJA NA BAKTERIJE (TUDI TBC), GLIVE IN VIRUSE, 350 ML PLASTENKA Z RAZPRŠILKO</t>
  </si>
  <si>
    <t>267.</t>
  </si>
  <si>
    <t>R-106</t>
  </si>
  <si>
    <t xml:space="preserve">PRIPRAVLJENA PENA Z NIZKO VSEBNOSTJO ALKOHOLA ZA HITRO IN UČINKOVITO RAZKUŽEVANJE IN ČIŠČENJE MEDICINSKIH PRIPOMOČKOV, PREDMETOV IN MANJŠIH POVRŠIN, KI SO OBČUTLJIVE NA ALKOHOL IN AEROSOLE. SESTAVA: 2-PROPANOL, ETANOL, BENZALKONIJEV KLORID, 
GLUKOPROTAMIN. IMA ŠIROK SPEKTER DELOVANJA NA: BAKTERIJE (VKLJUČNO Z VEČKRATNO ODPORNIMI BAKTERIJAMI), TBC, GLIVE IN VIRUSE (ROTA-, HBV, HIV, VACCINIA, ADENO-, PAPOVA, SV40-). PAKIRANJE 750 ML. z razpršilom in na osnovi vodikovega peroksida
</t>
  </si>
  <si>
    <t>S-011</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</si>
  <si>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(EN1500) IN KIRURŠKEGA (EN 12791) RAZKUŽEVANJA ROK, TOKSIKOLOŠKA OCENA, PLASTENKA A 500 ML</t>
  </si>
  <si>
    <t>269.</t>
  </si>
  <si>
    <t>S-172</t>
  </si>
  <si>
    <t xml:space="preserve">PRIPRAVLJENA RAZTOPINA ZA HIGIENSKO IN KIRURŠKO RAZKUŽEVANJE ROK. DELUJE: BAKTERICID, NA KVASOVKE,FUNGICID, TUBERKULOCID:M.TERRAE, MIKOBAKTERICID,VIRUSI Z OVOJNICO (VKLJUČNO HBV,HIV,HCV), ADENO,POLYOMA IN ROTA VIRUSI. AKTIVNE UČINKOVINE:PROPAN-2-0L 45,0G; PROPAN-1-OL 30,0G;MECETRONIUM ETHYL SULFATE; 0,2G GLYCEROL 85%OL,TETRADECAN-1-0L,PURIFIED WATER. KOT NPR STERILLIUM CLASSIC PURE,PLASTENKA 500ML </t>
  </si>
  <si>
    <t>271.</t>
  </si>
  <si>
    <t>L-231</t>
  </si>
  <si>
    <t xml:space="preserve">PROZORNI RAZKUŽEVALNIK ZA ČIŠČENJE IN DEZINFEKCIJO INŠTRUMENTOV IZ AKRILNEGA OZIROMA PLEKSI STEKLA, IZ TREH DELOV: KAD, CEDILO IN POKROV. DIMENZIJE 300 X 200 X 125 MM, VOLUMEN CCA. 6 LITROV. </t>
  </si>
  <si>
    <t>272.</t>
  </si>
  <si>
    <t>S-126</t>
  </si>
  <si>
    <t xml:space="preserve">RAZKUŽILO ZA KOŽO IN POVRŠINO Z VSEBNOSTJO 0,5% KLORHEKSIDINA DIGLUKONATA TER IZOPROPANOLA. UČINKOVATI MORA NA VEGETATIVNE OBLIKE PO GRAMU POZITIVNIH IN NEGATIVNIH BAKTERIJ, NA GLIVICE, DERMATOFITE, VIRUSE, PROTOKOZIJE. PAKIRANJE 1 LITER. </t>
  </si>
  <si>
    <t>273.</t>
  </si>
  <si>
    <t>S-054</t>
  </si>
  <si>
    <t xml:space="preserve">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6 LITROV </t>
  </si>
  <si>
    <t>274.</t>
  </si>
  <si>
    <t>S-104</t>
  </si>
  <si>
    <t>RAZKUŽILO ZA ROKE, REFIL kot. Purell</t>
  </si>
  <si>
    <t>275.</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</si>
  <si>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REFIL Z 90 ROBČKI, (A5X90 =450)</t>
  </si>
  <si>
    <t>REFIL</t>
  </si>
  <si>
    <t>276.</t>
  </si>
  <si>
    <t>R-044</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</si>
  <si>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DOZA Z 90 ROBČKI</t>
  </si>
  <si>
    <t>277.</t>
  </si>
  <si>
    <t>S-105</t>
  </si>
  <si>
    <t xml:space="preserve">SREDSTVO ZA DEZINFEKCIJO ROK ZA  SENZORSKI DOZER 1,2 l, KOT NPR. PURELL TFX GEL VF481 </t>
  </si>
  <si>
    <t>278.</t>
  </si>
  <si>
    <t>279.</t>
  </si>
  <si>
    <t>280.</t>
  </si>
  <si>
    <t>5_99</t>
  </si>
  <si>
    <t>281.</t>
  </si>
  <si>
    <t>305.</t>
  </si>
  <si>
    <t>L-213</t>
  </si>
  <si>
    <t>FOB GOLD CALIB 11573 SENTINEL ;(ref.11573)</t>
  </si>
  <si>
    <t>306.</t>
  </si>
  <si>
    <t>L-009</t>
  </si>
  <si>
    <t>FOB GOLD CONT 11570 SENTINEL 2X2L1+2X2L2</t>
  </si>
  <si>
    <t>307.</t>
  </si>
  <si>
    <t>L-214</t>
  </si>
  <si>
    <t>308.</t>
  </si>
  <si>
    <t>L-008</t>
  </si>
  <si>
    <t>FOB GOLD REAG 11560 SENTINEL 1X20+1X20;(ref. 11560)</t>
  </si>
  <si>
    <t>309.</t>
  </si>
  <si>
    <t>L-516</t>
  </si>
  <si>
    <t>KONTROLA SRČNA TEKOČA L2 CQ5052 3X3 RANDOX</t>
  </si>
  <si>
    <t>310.</t>
  </si>
  <si>
    <t>L-508</t>
  </si>
  <si>
    <t>RIQAS BIOKEMIJA 12 MES. RQ9128 RANDOX</t>
  </si>
  <si>
    <t>311.</t>
  </si>
  <si>
    <t>L-065</t>
  </si>
  <si>
    <t>URINE STIX CONT L1 UC5033 RANDOX 12×12</t>
  </si>
  <si>
    <t>312.</t>
  </si>
  <si>
    <t>L-066</t>
  </si>
  <si>
    <t>URINE STIX CONT L2 UC5034 RANDOX 12×12</t>
  </si>
  <si>
    <t>313.</t>
  </si>
  <si>
    <t>314.</t>
  </si>
  <si>
    <t>395.</t>
  </si>
  <si>
    <t>L-68</t>
  </si>
  <si>
    <t>396.</t>
  </si>
  <si>
    <t>13_99</t>
  </si>
  <si>
    <t>397.</t>
  </si>
  <si>
    <t>435.</t>
  </si>
  <si>
    <t>S-173</t>
  </si>
  <si>
    <t>NELEPLJIVA MREŽICA IZ HIDROFOBNE POLIESTRSKO GOSTO TKANE MREŽICE IN GLADKO POVRŠINSKE STRUKTURE, PREKRITA Z ELEMENTARNIM SREBROM, KI V VLAŽNEM OKOLJU SPROŠČA SREBROVE IONE, IMPREGNIRANA Z NEVTRALNIM MAZILOM, STERILEN 10X20 CM, ENAKOVREDEN KOT ATRAUMAN AG; A10</t>
  </si>
  <si>
    <t>436.</t>
  </si>
  <si>
    <t>437.</t>
  </si>
  <si>
    <t>S-184</t>
  </si>
  <si>
    <t>438.</t>
  </si>
  <si>
    <t>439.</t>
  </si>
  <si>
    <t>440.</t>
  </si>
  <si>
    <t>441.</t>
  </si>
  <si>
    <t>442.</t>
  </si>
  <si>
    <t>443.</t>
  </si>
  <si>
    <t>444.</t>
  </si>
  <si>
    <t>445.</t>
  </si>
  <si>
    <t>S-075</t>
  </si>
  <si>
    <t>NELEPLJIVA KONTAKTNA MREŽICA IZ HIDROFOBNE POLIESTRSKE GOSTO TKANE MREŽICE,Z GLADKO POVRŠINSKO STRUKTURO,IMPREGNIRANA Z NEVTRAL.MAZILOM BREZ DODATKA VAZELINA ALI DRUGIH PARAFINOV IN BREZ DODANIH ZDRAVILNIH UČINKOVIN, STERILNA,10X20CM kot Atrauman A30</t>
  </si>
  <si>
    <t>446.</t>
  </si>
  <si>
    <t>S-191</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</si>
  <si>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10 CM, BREZ LEPILNEGA ROBA, ABSORBCIJSKA ZMOGLJIVOST  PO STANDARDU EN 13726-1 V 3 MIN  JE VEČJA OD 10G/G.ENAKOVREDEN  KOT PERMA FOAM; A10</t>
  </si>
  <si>
    <t>447.</t>
  </si>
  <si>
    <t>S-190</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</si>
  <si>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20 CM, BREZ LEPILNEGA ROBA, ABSORBCIJSKA ZMOGLJIVOST  PO STANDARDU EN 13726-1 V 3 MIN  JE VEČJA OD 10G/G.ENAKOVREDEN  KOT PERMA FOAM; A10</t>
  </si>
  <si>
    <t>448.</t>
  </si>
  <si>
    <t>449.</t>
  </si>
  <si>
    <t>OBLOGA ZA OSKRBO RANE IZ POLIURETANSKE PENE IN TANKIM ZGORNJIM POLPREPUSTNIM POLIURETANSKIM SLOJEM, KI JE PREPUSTEN ZA PLINE IN NEPREPUSTEN ZA TEKOČINO IN MIKROORGANIZME, Z MOČNIM KAPILARNIM DELOVANJEM ZA HITER TRANSPORT IZLOČKOV IZ RANE V NOTRANJOST OBLOGE,STERILNA 20 X 20 CM, BREZ LEPILNEGA ROBA, ABSORBCIJSKA ZMOGLJIVOST  PO STANDARDU EN 13726-1 V 3 MIN  JE VEČJA OD 10G/G.ENAKOVREDEN  KOT PERMA FOAM; A3</t>
  </si>
  <si>
    <t>450.</t>
  </si>
  <si>
    <t>S-187</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</si>
  <si>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10X10 CM STERILEN,  ENAKOVREDEN  KOT SORBALGON</t>
  </si>
  <si>
    <t>451.</t>
  </si>
  <si>
    <t>21_99</t>
  </si>
  <si>
    <t>452.</t>
  </si>
  <si>
    <t>301.</t>
  </si>
  <si>
    <t>302.</t>
  </si>
  <si>
    <t>303.</t>
  </si>
  <si>
    <t>304.</t>
  </si>
  <si>
    <t>315.</t>
  </si>
  <si>
    <t>L-416</t>
  </si>
  <si>
    <t>ACCU Chek Compact Plus MIC</t>
  </si>
  <si>
    <t>316.</t>
  </si>
  <si>
    <t>L-518</t>
  </si>
  <si>
    <t>ACCU Chek AVIVE strips gr si pt</t>
  </si>
  <si>
    <t>317.</t>
  </si>
  <si>
    <t>L-037</t>
  </si>
  <si>
    <t>CARDIAC D DIMER A10 TESTOV kontrolni test za aparat Cobas h 232</t>
  </si>
  <si>
    <t>318.</t>
  </si>
  <si>
    <t>L-044</t>
  </si>
  <si>
    <t>CARDIAC T QUANT A 10 TESTOV kontrolni test za aparat Cobas h 232</t>
  </si>
  <si>
    <t>319.</t>
  </si>
  <si>
    <t>L-036</t>
  </si>
  <si>
    <t>COAGUCHEK XS 2 x 24 testni lističi za CoaguChek XS aparat Roche</t>
  </si>
  <si>
    <t>320.</t>
  </si>
  <si>
    <t>L-440</t>
  </si>
  <si>
    <t>COAGUCHEK XS CONTROL testna kontrola za CoaguChek aparat Roche</t>
  </si>
  <si>
    <t>321.</t>
  </si>
  <si>
    <t>9_99</t>
  </si>
  <si>
    <t>323.</t>
  </si>
  <si>
    <t>L-493</t>
  </si>
  <si>
    <t>Acid Wash Solution (2x2L) (04880307190)</t>
  </si>
  <si>
    <t>324.</t>
  </si>
  <si>
    <t>L-449</t>
  </si>
  <si>
    <t>ALP IFCC GEN 2 S a400 (03333752190)</t>
  </si>
  <si>
    <t>325.</t>
  </si>
  <si>
    <t>L-450</t>
  </si>
  <si>
    <t>ALTL/PYP, 275 Tests,cobas c. (04467388190)</t>
  </si>
  <si>
    <t>L-448</t>
  </si>
  <si>
    <t>AMYL GEN.2, 300 Tests,cobas c. (03183742122)</t>
  </si>
  <si>
    <t>327.</t>
  </si>
  <si>
    <t>L-451</t>
  </si>
  <si>
    <t>ASTL/PYP, 425 Tests,cobas c. (04467493190)</t>
  </si>
  <si>
    <t>328.</t>
  </si>
  <si>
    <t>L-452</t>
  </si>
  <si>
    <t>BIL-D  GEN.2, 350 Tests,cobas c. (05589061190)</t>
  </si>
  <si>
    <t>329.</t>
  </si>
  <si>
    <t>L-453</t>
  </si>
  <si>
    <t>BIL-T GEN.3 250 Tests,cobas (05795397190)</t>
  </si>
  <si>
    <t>330.</t>
  </si>
  <si>
    <t>L-454</t>
  </si>
  <si>
    <t>CA GEN.2, 300 Tests,cobas c. Int. 05061482190)</t>
  </si>
  <si>
    <t>331.</t>
  </si>
  <si>
    <t>L-481</t>
  </si>
  <si>
    <t>Cartridge CL (03246353001)</t>
  </si>
  <si>
    <t>L-480</t>
  </si>
  <si>
    <t>Cartridge K (10825441001)</t>
  </si>
  <si>
    <t>333.</t>
  </si>
  <si>
    <t>L-479</t>
  </si>
  <si>
    <t>Cartridge NA</t>
  </si>
  <si>
    <t>334.</t>
  </si>
  <si>
    <t>L-498</t>
  </si>
  <si>
    <t>Cell Set cobas C311 (04555040001)</t>
  </si>
  <si>
    <t>335.</t>
  </si>
  <si>
    <t>L-469</t>
  </si>
  <si>
    <t>Cfas 12x3ML (10759350190)</t>
  </si>
  <si>
    <t>336.</t>
  </si>
  <si>
    <t>L-473</t>
  </si>
  <si>
    <t>CFAS HbA1c 3*2 ml (04528417190)</t>
  </si>
  <si>
    <t>L-471</t>
  </si>
  <si>
    <t>Cfas Lipids 3x1ML (12172623122)</t>
  </si>
  <si>
    <t>L-470</t>
  </si>
  <si>
    <t>Cfas Proteins (11355279216)</t>
  </si>
  <si>
    <t>L-455</t>
  </si>
  <si>
    <t>CHOL HICo GEN.2, 400 Tests,cob. (03039773190)</t>
  </si>
  <si>
    <t>L-456</t>
  </si>
  <si>
    <t>CREP GEN.2, 250 Tests, cobas c. (03263991190)</t>
  </si>
  <si>
    <t>L-457</t>
  </si>
  <si>
    <t>CRP  GEN.3, 250  Tests, cobas c.(04956842190)</t>
  </si>
  <si>
    <t>342.</t>
  </si>
  <si>
    <t>L-496</t>
  </si>
  <si>
    <t>EcoTergent, cobas c311 (05422485190)</t>
  </si>
  <si>
    <t>343.</t>
  </si>
  <si>
    <t>L-460</t>
  </si>
  <si>
    <t>GGT GEN.2, 400 Tests,cobas c. (03002721122)</t>
  </si>
  <si>
    <t>344.</t>
  </si>
  <si>
    <t>L-461</t>
  </si>
  <si>
    <t>GLUC HK gen.3, 800Tests, cobas (04404483190)</t>
  </si>
  <si>
    <t>345.</t>
  </si>
  <si>
    <t>L-462</t>
  </si>
  <si>
    <t>HbA1c TQ GEN.3 A250 (05336163190)</t>
  </si>
  <si>
    <t>346.</t>
  </si>
  <si>
    <t>L-497</t>
  </si>
  <si>
    <t>HbA1c TQ HAEMOLYZING RTG (04528182190)</t>
  </si>
  <si>
    <t>347.</t>
  </si>
  <si>
    <t>L-459</t>
  </si>
  <si>
    <t>HDL-C GEN.3, 200 Tests,cobas c. (04399803190)</t>
  </si>
  <si>
    <t>348.</t>
  </si>
  <si>
    <t>L-463</t>
  </si>
  <si>
    <t>IRON GEN.2, 200 Tests,cobas c. (03183696122)</t>
  </si>
  <si>
    <t>349.</t>
  </si>
  <si>
    <t>L-472</t>
  </si>
  <si>
    <t>IRON STANDARD (12146401216)</t>
  </si>
  <si>
    <t>350.</t>
  </si>
  <si>
    <t>L-487</t>
  </si>
  <si>
    <t>ISE Cleaning solution Sys Clea (5x100ml) (11298500316)</t>
  </si>
  <si>
    <t>351.</t>
  </si>
  <si>
    <t>L-484</t>
  </si>
  <si>
    <t>ISE Diluent Gen2, cobas c.Hi (5x600ml) (04522630190)</t>
  </si>
  <si>
    <t>352.</t>
  </si>
  <si>
    <t>L-485</t>
  </si>
  <si>
    <t>ISE Int. Stand.Gen2, cobas c. (5x600ml) (04522320190)</t>
  </si>
  <si>
    <t>353.</t>
  </si>
  <si>
    <t>L-486</t>
  </si>
  <si>
    <t>ISE Reference Electrolyte 300M (5x300ml) (11360981216)</t>
  </si>
  <si>
    <t>354.</t>
  </si>
  <si>
    <t>L-482</t>
  </si>
  <si>
    <t>ISE Standard  high 10x3ML (11183982216)</t>
  </si>
  <si>
    <t>355.</t>
  </si>
  <si>
    <t>L-483</t>
  </si>
  <si>
    <t>ISE Standard low 10x3ML (11183974216)</t>
  </si>
  <si>
    <t>356.</t>
  </si>
  <si>
    <t>L-458</t>
  </si>
  <si>
    <t>LDL-C GEN.2, 175 Tests,cobas c. (03038866322)</t>
  </si>
  <si>
    <t>357.</t>
  </si>
  <si>
    <t>L-507</t>
  </si>
  <si>
    <t>Multi Pack, Cobas c, Integra 20/40/20 (04593138190)</t>
  </si>
  <si>
    <t>358.</t>
  </si>
  <si>
    <t>L-492</t>
  </si>
  <si>
    <t>Multiclean, cobas c (12x59,5ml) (04708725190)</t>
  </si>
  <si>
    <t>359.</t>
  </si>
  <si>
    <t>L-490</t>
  </si>
  <si>
    <t>NACI 9% Dil, cobas c (04489357190)</t>
  </si>
  <si>
    <t>360.</t>
  </si>
  <si>
    <t>L-491</t>
  </si>
  <si>
    <t>NACI 9% SI GEN.2 (04489365190)</t>
  </si>
  <si>
    <t>361.</t>
  </si>
  <si>
    <t>L-488</t>
  </si>
  <si>
    <t>NaOH-D cobas c. (04489241190)</t>
  </si>
  <si>
    <t>362.</t>
  </si>
  <si>
    <t>L-494</t>
  </si>
  <si>
    <t>NaOH-D/Basic Wash( 2x1,8L) (04880285190)</t>
  </si>
  <si>
    <t>363.</t>
  </si>
  <si>
    <t>L-468</t>
  </si>
  <si>
    <t>PHOS GEN.2, 250 Tests,cobas c. (03183793122)</t>
  </si>
  <si>
    <t>364.</t>
  </si>
  <si>
    <t>L-474</t>
  </si>
  <si>
    <t>PreciControl ClinChem Multi1 (05117003190)</t>
  </si>
  <si>
    <t>365.</t>
  </si>
  <si>
    <t>L-475</t>
  </si>
  <si>
    <t>PRECICONTROL ClinChem Multi12(05117216190)</t>
  </si>
  <si>
    <t>366.</t>
  </si>
  <si>
    <t>L-477</t>
  </si>
  <si>
    <t>PRECICONTROL HBA 1c PATH (05912504190)</t>
  </si>
  <si>
    <t>367.</t>
  </si>
  <si>
    <t>L-476</t>
  </si>
  <si>
    <t>PRECICONTROL HBA1c NORM (05479207190)</t>
  </si>
  <si>
    <t>368.</t>
  </si>
  <si>
    <t>L-478</t>
  </si>
  <si>
    <t>REFERENCE ELECTRODE (03149501001)</t>
  </si>
  <si>
    <t>369.</t>
  </si>
  <si>
    <t>L-495</t>
  </si>
  <si>
    <t>Sample Cleaner 2, cobas 6000 (12x68ml) (05958024190)</t>
  </si>
  <si>
    <t>370.</t>
  </si>
  <si>
    <t>L-489</t>
  </si>
  <si>
    <t>SMS, cobas c (04489225190)</t>
  </si>
  <si>
    <t>371.</t>
  </si>
  <si>
    <t>L-465</t>
  </si>
  <si>
    <t>TRIGL., 250 Tests,cobas c. Int (20767107322)</t>
  </si>
  <si>
    <t>372.</t>
  </si>
  <si>
    <t>L-467</t>
  </si>
  <si>
    <t>UA GEN.2, 400 Tests, cobas c.Int.(03183807190)</t>
  </si>
  <si>
    <t>373.</t>
  </si>
  <si>
    <t>L-464</t>
  </si>
  <si>
    <t>UIBC, 100 Tests,cobas c.Int. (04536355190)</t>
  </si>
  <si>
    <t>374.</t>
  </si>
  <si>
    <t>L-466</t>
  </si>
  <si>
    <t>UREAL, 500Tests, cobas C. Int. (04460715190)</t>
  </si>
  <si>
    <t>375.</t>
  </si>
  <si>
    <t>L-499</t>
  </si>
  <si>
    <t>ŽARNICA HALOGEN (04813707001)</t>
  </si>
  <si>
    <t>376.</t>
  </si>
  <si>
    <t>10_99</t>
  </si>
  <si>
    <t>377.</t>
  </si>
  <si>
    <t>10_95</t>
  </si>
  <si>
    <t>390.</t>
  </si>
  <si>
    <t>L-300</t>
  </si>
  <si>
    <t>GOJIŠČE ZA BAKTERIJE (KOT NPR.: URICULT TRIO 10T)</t>
  </si>
  <si>
    <t>391.</t>
  </si>
  <si>
    <t>L-303</t>
  </si>
  <si>
    <t>392.</t>
  </si>
  <si>
    <t>L-301</t>
  </si>
  <si>
    <t>393.</t>
  </si>
  <si>
    <t>12_99</t>
  </si>
  <si>
    <t>394.</t>
  </si>
  <si>
    <t>12_95</t>
  </si>
  <si>
    <t>403.</t>
  </si>
  <si>
    <t>R-013</t>
  </si>
  <si>
    <t xml:space="preserve">GEL ZA ULTRAZVOK, KOT NPR. Ultragel a5000g koda 283 Cardio; pakiranje a 4 </t>
  </si>
  <si>
    <t>404.</t>
  </si>
  <si>
    <t>P-084</t>
  </si>
  <si>
    <t>PAPIR ZA EKG APARAT PHILIPS M2483A (8X200 LISTOV)</t>
  </si>
  <si>
    <t>405.</t>
  </si>
  <si>
    <t>P-196</t>
  </si>
  <si>
    <t>zav</t>
  </si>
  <si>
    <t>406.</t>
  </si>
  <si>
    <t>R-178</t>
  </si>
  <si>
    <t>SPREJ ZA EKG KONTAKTNI 250 ml</t>
  </si>
  <si>
    <t>407.</t>
  </si>
  <si>
    <t>15_99</t>
  </si>
  <si>
    <t>408.</t>
  </si>
  <si>
    <t>409.</t>
  </si>
  <si>
    <t>R-042</t>
  </si>
  <si>
    <t>410.</t>
  </si>
  <si>
    <t>16_99</t>
  </si>
  <si>
    <t>411.</t>
  </si>
  <si>
    <t>398.</t>
  </si>
  <si>
    <t>L-222</t>
  </si>
  <si>
    <t>GLUCOTROL NG LOW level 1 (2x1ml)</t>
  </si>
  <si>
    <t>399.</t>
  </si>
  <si>
    <t>L-223</t>
  </si>
  <si>
    <t>GLUCOTROL NG NORMAL level 2 (2x1ml)</t>
  </si>
  <si>
    <t>400.</t>
  </si>
  <si>
    <t>L-304</t>
  </si>
  <si>
    <t>MIKROKIVETE 4X25 HemoCueG1201</t>
  </si>
  <si>
    <t>401.</t>
  </si>
  <si>
    <t>14_99</t>
  </si>
  <si>
    <t>402.</t>
  </si>
  <si>
    <t>214.</t>
  </si>
  <si>
    <t>R-551</t>
  </si>
  <si>
    <t>BRIZGA  5 ml , korak graduacije 0,2 mm, konica koncentrična, A100</t>
  </si>
  <si>
    <t>R-003</t>
  </si>
  <si>
    <t>Brizga, trodelna, za 1x uporabo, dobro čitljiva skala,  sterilna, velikost   10 ml; A100</t>
  </si>
  <si>
    <t>216.</t>
  </si>
  <si>
    <t>R-005</t>
  </si>
  <si>
    <t>217.</t>
  </si>
  <si>
    <t>R-004</t>
  </si>
  <si>
    <t>218.</t>
  </si>
  <si>
    <t>R-181</t>
  </si>
  <si>
    <t>219.</t>
  </si>
  <si>
    <t>R-229</t>
  </si>
  <si>
    <t>R-230</t>
  </si>
  <si>
    <t>221.</t>
  </si>
  <si>
    <t>R-226</t>
  </si>
  <si>
    <t>222.</t>
  </si>
  <si>
    <t>R-144</t>
  </si>
  <si>
    <t>IGLA PRETOČNA, OBOJESTRANSKA- MALA DOLŽINA 62,5 MM ZA STEKLENICE DO 100 ML, STERILNA (REF 397015), A100</t>
  </si>
  <si>
    <t>223.</t>
  </si>
  <si>
    <t>R-012</t>
  </si>
  <si>
    <t>IGLA PRETOČNA EXTRA -SPIKE PLUS ZELEN 1X25; A25/1</t>
  </si>
  <si>
    <t>224.</t>
  </si>
  <si>
    <t>R-1005</t>
  </si>
  <si>
    <t>225.</t>
  </si>
  <si>
    <t>R-135</t>
  </si>
  <si>
    <t>INJEKCIJSKA IGLA  20G, DIMENZIJE 0,90 X 40 MM, BARVA RUMENA; A100</t>
  </si>
  <si>
    <t>226.</t>
  </si>
  <si>
    <t>R-0156</t>
  </si>
  <si>
    <t>INJEKCIJSKA IGLA  22G, DIMENZIJA 0,70 X 40 MM, BARVA ČRNA; A100</t>
  </si>
  <si>
    <t>227.</t>
  </si>
  <si>
    <t>228.</t>
  </si>
  <si>
    <t>R-0157</t>
  </si>
  <si>
    <t>INJEKCIJSKA IGLA ZA 1X UPORABO, 21G; DIMENZIJE 0,80 X 50MM; A100</t>
  </si>
  <si>
    <t>229.</t>
  </si>
  <si>
    <t>R-173</t>
  </si>
  <si>
    <t>INJEKCIJSKA IGLA ZA 1X UPORABO,  23G; DIMENZIJE 0,6 X 25MM; A100</t>
  </si>
  <si>
    <t>R-176</t>
  </si>
  <si>
    <t>INJEKCIJSKA IGLA ZA 1X UPORABO, 26G;  DIMENZIJE 0,45 X 16MM; A100</t>
  </si>
  <si>
    <t>R-092</t>
  </si>
  <si>
    <t>INJEKCIJSKA IGLA ZA 1X UPORABO, DIMENZIJE 0,50 X 16MM; A100</t>
  </si>
  <si>
    <t>232.</t>
  </si>
  <si>
    <t>R-0158</t>
  </si>
  <si>
    <t>INJEKCIJSKA IGLA ZA 1X UPORABO, 18G; DIMENZIJE 1,2 X 50MM; A100</t>
  </si>
  <si>
    <t>233.</t>
  </si>
  <si>
    <t>R-2003</t>
  </si>
  <si>
    <t>234.</t>
  </si>
  <si>
    <t>R-022</t>
  </si>
  <si>
    <t>KANILA I.V. DVOVHODNA, POLIURETAN, DOBRO GIBLJIVA KRILCA,  BREZ LATEXA, PAKIRANJE BREZ PVC-A, Z VARNOSTNIM MEHANIZMOM, KI PREPREČUJE VBODE IN ONEMOGOČA KAPLJIČNO RAZPRŠITEV 20G (1,1 X 32 MM), ROZA, A50, iz poliuretana</t>
  </si>
  <si>
    <t>235.</t>
  </si>
  <si>
    <t>R-474</t>
  </si>
  <si>
    <t>R-238</t>
  </si>
  <si>
    <t>KANILA I.V.S PORTOM ZA DODAJANJE ZDRAVIL, Z MEHANIZ.ZA PREPR.NEŽELJENIH VBODOV - SPROŽI SE SAMODEJ.OB IZVLEKU KOVINSKE IGLE, POSEBNA "BACKCUT" KONICA IGLE 3X BRUŠENA, VELIKOSTI 16G, A50</t>
  </si>
  <si>
    <t>237.</t>
  </si>
  <si>
    <t>R-237</t>
  </si>
  <si>
    <t>KANILA I.V.S PORTOM ZA DODAJANJE ZDRAVIL, Z MEHANIZ.ZA PREPR.NEŽELJENIH VBODOV - SPROŽI SE SAMODEJ.OB IZVLEKU KOVINSKE IGLE, POSEBNA "BACKCUT" KONICA IGLE 3X BRUŠENA, VELIKOSTI 18G, A50</t>
  </si>
  <si>
    <t>238.</t>
  </si>
  <si>
    <t>239.</t>
  </si>
  <si>
    <t>R-235</t>
  </si>
  <si>
    <t>KANILA I.V.S PORTOM ZA DODAJANJE ZDRAVIL, Z MEHANIZ.ZA PREPR.NEŽELJENIH VBODOV - SPROŽI SE SAMODEJ.OB IZVLEKU KOVINSKE IGLE, POSEBNA "BACKCUT" KONICA IGLE 3X BRUŠENA, VELIKOSTI 22G, A50</t>
  </si>
  <si>
    <t>240.</t>
  </si>
  <si>
    <t>R-089</t>
  </si>
  <si>
    <t>KANILA NOSNA DVOROGA ZA VPIHOVANJE KISIKA ZA 1X UPORABO ZA ODRASLE, DOLŽINE 210 CM A50</t>
  </si>
  <si>
    <t>241.</t>
  </si>
  <si>
    <t>242.</t>
  </si>
  <si>
    <t>S-060</t>
  </si>
  <si>
    <t>243.</t>
  </si>
  <si>
    <t>244.</t>
  </si>
  <si>
    <t>4_99</t>
  </si>
  <si>
    <t>245.</t>
  </si>
  <si>
    <t>4_95</t>
  </si>
  <si>
    <t>127.</t>
  </si>
  <si>
    <t>K-1005</t>
  </si>
  <si>
    <t>128.</t>
  </si>
  <si>
    <t>K-1004</t>
  </si>
  <si>
    <t>129.</t>
  </si>
  <si>
    <t>K-1007</t>
  </si>
  <si>
    <t>PAPIR ROLA ZA PREGLEDNO MIZO, ŠIRINE 50 cm x 50 m, NEPLASTIFICIRANA</t>
  </si>
  <si>
    <t>130.</t>
  </si>
  <si>
    <t>K-1000</t>
  </si>
  <si>
    <t>131.</t>
  </si>
  <si>
    <t>K-1002</t>
  </si>
  <si>
    <t>PAPIR ROLA ZA PREGLEDNO MIZO, ŠIRINE 59 cm x 50 m, PLASTIFICIRANA</t>
  </si>
  <si>
    <t>132.</t>
  </si>
  <si>
    <t>K-1003</t>
  </si>
  <si>
    <t>PAPIR ROLA ZA PREGLEDNO MIZO, ŠIRINE 39 cm x 50 m, PLASTIFICIRANA</t>
  </si>
  <si>
    <t>133.</t>
  </si>
  <si>
    <t>K-1001; K-1010;K-1011</t>
  </si>
  <si>
    <t>PAPIR ROLA ZA PREGLEDNO MIZO, ŠIRINE 50 cm x 50 m, PLASTIFICIRANA</t>
  </si>
  <si>
    <t>134.</t>
  </si>
  <si>
    <t>2_99</t>
  </si>
  <si>
    <t>135.</t>
  </si>
  <si>
    <t>2_95</t>
  </si>
  <si>
    <t>423.</t>
  </si>
  <si>
    <t>424.</t>
  </si>
  <si>
    <t>425.</t>
  </si>
  <si>
    <t>L-122,L-123,L-124</t>
  </si>
  <si>
    <t>426.</t>
  </si>
  <si>
    <t>427.</t>
  </si>
  <si>
    <t>18_99</t>
  </si>
  <si>
    <t>428.</t>
  </si>
  <si>
    <t>429.</t>
  </si>
  <si>
    <t>430.</t>
  </si>
  <si>
    <t>19_99</t>
  </si>
  <si>
    <t>431.</t>
  </si>
  <si>
    <t>432.</t>
  </si>
  <si>
    <t>433.</t>
  </si>
  <si>
    <t>434.</t>
  </si>
  <si>
    <t>453.</t>
  </si>
  <si>
    <t>457.</t>
  </si>
  <si>
    <t>S-112</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</si>
  <si>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KOT NPR.: obloga PolyMem; A15</t>
  </si>
  <si>
    <t>S-113</t>
  </si>
  <si>
    <t>SEKUNDARNA OBLOGA S HIDROFILNO POLIURETANSKO MEMBRANO, KI IMA V SVOJEM MATRIKSU VEZANE AKTIVNE UČINKOVINE, KI POSPEŠUJEJO CELJENJE IN BLAŽIJO BOLEČINO: VSEBUJE POVRŠINSKO AKTIVNO SNOV (F68), VLAŽILNO SNOV (GLICEROL) IN VISOKO VPOJNO SNOV (KOPOLIMER ŠKROBA)IN ANTIMIKROBNO DELUJOČI NANOKRISTALNI DELCI SREBRA, KI SE NE SPROŠČAJO V RANO; PREKRITA S TANKIM, POLPREPUSTNIM, PROSOJNIM POLIURETANSKIM FILMOM; VPIJA IZLOČEK V KOLIČINI DO 10X LASTNE TEŽE OBLOGE, NELEPLJIVA Z RANO; OBSTOJ NA RANI DO 7 DNI; DIMENZIJA 10,8CMX10,8CM), KOT NPR.: obloga PolyMem s srebrom; A15</t>
  </si>
  <si>
    <t>sc</t>
  </si>
  <si>
    <t>460.</t>
  </si>
  <si>
    <t>S-116</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</si>
  <si>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10, KOT NPR.: CUREA P1; A10</t>
  </si>
  <si>
    <t>461.</t>
  </si>
  <si>
    <t>462.</t>
  </si>
  <si>
    <t>463.</t>
  </si>
  <si>
    <t>L-121</t>
  </si>
  <si>
    <t>L-115</t>
  </si>
  <si>
    <t>466.</t>
  </si>
  <si>
    <t>L-118</t>
  </si>
  <si>
    <t>L-110</t>
  </si>
  <si>
    <t>L-113</t>
  </si>
  <si>
    <t>469.</t>
  </si>
  <si>
    <t>L-116</t>
  </si>
  <si>
    <t>EPRUVETA KOAGULACIJA, NACITRAT 0.109M, 1,8 ML, 13 X 75 MM</t>
  </si>
  <si>
    <t>470.</t>
  </si>
  <si>
    <t>L-112</t>
  </si>
  <si>
    <t>EPRUVETA KRV.SL. K2EDTA 3-4ML, 13X75M, PROSOJNA</t>
  </si>
  <si>
    <t>L-114</t>
  </si>
  <si>
    <t>EPRUVETA KRV.SL Z DODATKOM K2EDTA, 6ml  13X100M, PROSOJNA</t>
  </si>
  <si>
    <t>472.</t>
  </si>
  <si>
    <t>L-404</t>
  </si>
  <si>
    <t>L-403</t>
  </si>
  <si>
    <t>L-405</t>
  </si>
  <si>
    <t>LANCETA CONTACT 1,5 X 2 MODRA</t>
  </si>
  <si>
    <t>L-084</t>
  </si>
  <si>
    <t>476.</t>
  </si>
  <si>
    <t>L-085</t>
  </si>
  <si>
    <t>L-511</t>
  </si>
  <si>
    <t>L-117</t>
  </si>
  <si>
    <t>479.</t>
  </si>
  <si>
    <t>L-504</t>
  </si>
  <si>
    <t>480.</t>
  </si>
  <si>
    <t>L-280</t>
  </si>
  <si>
    <t>481.</t>
  </si>
  <si>
    <t>23_99</t>
  </si>
  <si>
    <t>482.</t>
  </si>
  <si>
    <t>412.</t>
  </si>
  <si>
    <t>PAR</t>
  </si>
  <si>
    <t>413.</t>
  </si>
  <si>
    <t>414.</t>
  </si>
  <si>
    <t>415.</t>
  </si>
  <si>
    <t>417.</t>
  </si>
  <si>
    <t>418.</t>
  </si>
  <si>
    <t>419.</t>
  </si>
  <si>
    <t>17_99</t>
  </si>
  <si>
    <t>420.</t>
  </si>
  <si>
    <t>282.</t>
  </si>
  <si>
    <t>L-279</t>
  </si>
  <si>
    <t>283.</t>
  </si>
  <si>
    <t>L-068</t>
  </si>
  <si>
    <t xml:space="preserve">EPRUVETA MICROVETE CB200 SEDIM. IZ KAPILARNE KRVI - MIKRO EPRUVETE Z ENOTNO ŠIFRO IZDELKA 18.1325, pakiranje A50 </t>
  </si>
  <si>
    <t>284.</t>
  </si>
  <si>
    <t>L-004</t>
  </si>
  <si>
    <t>285.</t>
  </si>
  <si>
    <t>L-417</t>
  </si>
  <si>
    <t>286.</t>
  </si>
  <si>
    <t>L-233</t>
  </si>
  <si>
    <t xml:space="preserve">PIPETA NEGRADUIRANA ZA AVTOMATSKI ANALIZATOR HITROSTI SEDIMENTACIJE ERITROCITOV </t>
  </si>
  <si>
    <t>287.</t>
  </si>
  <si>
    <t>L-410</t>
  </si>
  <si>
    <t>289.</t>
  </si>
  <si>
    <t>R-538</t>
  </si>
  <si>
    <t>POSODICA ZA BLATO Z ŽLIČKO 10ML  (IL-087.03.001)</t>
  </si>
  <si>
    <t>291.</t>
  </si>
  <si>
    <t>L-242</t>
  </si>
  <si>
    <t>POSODICA ZA URIN 125 ML ČVRSTA, NESTERILNA,NAREJENA IZ POLIPROPILENA S POKROVČKOM. MAKSIMALNI CELOTNI VOLUMEN POSODICE NE SME PRESEGATI 150 ML, GRADUACIJA MORA BITI NA 20ML, NAJMANJ DO 100 ML</t>
  </si>
  <si>
    <t>292.</t>
  </si>
  <si>
    <t>294.</t>
  </si>
  <si>
    <t>R-061</t>
  </si>
  <si>
    <t>STEKLA PREDMETNA 76X26 MM, MATIRANA</t>
  </si>
  <si>
    <t>295.</t>
  </si>
  <si>
    <t>L-400</t>
  </si>
  <si>
    <t>TESTNI LISTIČI NAMENJENI ANALIZI URINA. ODČITAVANJE REZULTATOV POTEKA VIZUELNO ALI PREKO NAMENSKIH URINSKIH ANALIZATORJEV PROIZVAJALCA SIEMENS  (clinitek Advantus), 100 TESTOV/SC  za aparata Siemens Clinitek Advatus, ref. 2300</t>
  </si>
  <si>
    <t>296.</t>
  </si>
  <si>
    <t>L-227</t>
  </si>
  <si>
    <t>URINSKI KONTEJNER 24H PL 3000ML 1/1  - zbiralnik za 24 urni urin, brez konzervansov</t>
  </si>
  <si>
    <t>297.</t>
  </si>
  <si>
    <t>298.</t>
  </si>
  <si>
    <t>L-220</t>
  </si>
  <si>
    <t>299.</t>
  </si>
  <si>
    <t>6_99</t>
  </si>
  <si>
    <t>6_95</t>
  </si>
  <si>
    <t>L-102</t>
  </si>
  <si>
    <t>CELLCLEAN (50 ML)</t>
  </si>
  <si>
    <t>L-101</t>
  </si>
  <si>
    <t>CELLPACK ( 20L)</t>
  </si>
  <si>
    <t>L-430</t>
  </si>
  <si>
    <t>RETSEARCH (II) DILUENT1L+Dye 12ML)</t>
  </si>
  <si>
    <t>L-049</t>
  </si>
  <si>
    <t>STROMATOLYSER-4DL (3X42ML)</t>
  </si>
  <si>
    <t>L-401</t>
  </si>
  <si>
    <t>STROMATOLYSER-4DL (5L)</t>
  </si>
  <si>
    <t>L-431</t>
  </si>
  <si>
    <t>STROMATOLYSER-FB</t>
  </si>
  <si>
    <t>L-100</t>
  </si>
  <si>
    <t>SULFOLYSER (3 X 500 ML)</t>
  </si>
  <si>
    <t>R-546</t>
  </si>
  <si>
    <t>S-140</t>
  </si>
  <si>
    <t>MEDICINSKO POTROŠNI MATERIAL</t>
  </si>
  <si>
    <t>SANITETNI MATERIAL</t>
  </si>
  <si>
    <t>SREDSTVA ZA ČIŠČENJE IN DEZINFEKCIJO</t>
  </si>
  <si>
    <t>SISTEM (PRENOSNI) ZA MERJENJE GLIKIRANEGA HEMOGLOBINA</t>
  </si>
  <si>
    <t>TESTNI LISTIČI IN KONTROLE</t>
  </si>
  <si>
    <t>KIRURŠKE ROKAVICE</t>
  </si>
  <si>
    <t>REGENTI IN POTROŠNI MATERIAL VEZAN NA APARAT ZA DOLOČANJE CRP QUIREAD</t>
  </si>
  <si>
    <t>MATERIAL ZA EKG IN ULTRAZVOK</t>
  </si>
  <si>
    <t xml:space="preserve">PAPIR ZA UZ  </t>
  </si>
  <si>
    <t>ORIGINALNI REAGENTI IN MATERIALI VEZANI NA ANALIZATOR GLUKOZE HEMOCUE</t>
  </si>
  <si>
    <t>IGLE IN BRIZGE</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</si>
  <si>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 . 8,0</t>
  </si>
  <si>
    <t>R-071</t>
  </si>
  <si>
    <t>R-112</t>
  </si>
  <si>
    <t>KOMPRESA ZELENA 50X50 cm S PREREZOM IZDELANA IZ PLATNA V TEŽINI 180gr/m2. DOLŽINA PREREZA 20-25 cm</t>
  </si>
  <si>
    <t>R-113</t>
  </si>
  <si>
    <t>R-114</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</si>
  <si>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PARO,OVOJNINA MORA USTREZATI STANDARDU ISO 11607-1 IN EN11607-2,EN868-5, DIMENZIJA 150MM/100M</t>
  </si>
  <si>
    <t>R-139</t>
  </si>
  <si>
    <t>R-147</t>
  </si>
  <si>
    <t>LEDVIČKE PAPIRANTE ZA 1X UPORABO, DOLŽINE 25cm / enakovredno ECO MAIMED 75881 76065 A300</t>
  </si>
  <si>
    <t>R-169</t>
  </si>
  <si>
    <t>URINSKI KATETER ENAKOVREDEN FOLEY DVOPOTNI  Z BALONOM 5-10ML, STERILEN, 100 % SILIKON, BREZ DEPH, S KONTRASTNO ČRTO PO VSEJ DOLŽINI ZA RTG KONTROLO , Z ZAPRTIM VRHOM IN 2 STRANSKIMA ODPRTINAMA. OZNAKA DEBELINE KATETRA  IN VELIKOST BALONA NA SAMEM KATETRU, CH16 ; A10</t>
  </si>
  <si>
    <t>R-035;R-247,R-271</t>
  </si>
  <si>
    <t>R-286</t>
  </si>
  <si>
    <t>R-297</t>
  </si>
  <si>
    <t>R-329</t>
  </si>
  <si>
    <t>R-494</t>
  </si>
  <si>
    <t>R-561</t>
  </si>
  <si>
    <t>R-564</t>
  </si>
  <si>
    <t>R-566</t>
  </si>
  <si>
    <t>R-567</t>
  </si>
  <si>
    <t>R-579</t>
  </si>
  <si>
    <t>R-572</t>
  </si>
  <si>
    <t>R-575</t>
  </si>
  <si>
    <t>R-576</t>
  </si>
  <si>
    <t>R-594</t>
  </si>
  <si>
    <t>R-086</t>
  </si>
  <si>
    <t>S-107</t>
  </si>
  <si>
    <t>SAMOSPRIJEMLJIV POVOJ IZ POROZNEGA NETKANEGA POLIESTERSKEGA MATERIALA Z VLAKNI POLIESTERSKEGA URETANA, PREKRIT Z VEZIVNO SNOVJO, SE LEPI SAM NASE IN NE NA KOŽO ALI DLAKE, 7,5 CM X 4,6 M.KOŽNE BARVE</t>
  </si>
  <si>
    <t>S-186</t>
  </si>
  <si>
    <t>S-204</t>
  </si>
  <si>
    <t>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3L + DOZATOR</t>
  </si>
  <si>
    <t>S-206</t>
  </si>
  <si>
    <t>s-207</t>
  </si>
  <si>
    <t>L-062</t>
  </si>
  <si>
    <t>L-228</t>
  </si>
  <si>
    <t>EPRUVETA ZA KAPILARNI ODVZEM MINICOLLECT ZA SERUM Z GELOM 0,25/0,5ml</t>
  </si>
  <si>
    <t>L-260</t>
  </si>
  <si>
    <t>L-268</t>
  </si>
  <si>
    <t>L-305</t>
  </si>
  <si>
    <t>REAGENT ELUENT 80A ( 4X600 mL)</t>
  </si>
  <si>
    <t>štk</t>
  </si>
  <si>
    <t>L-306</t>
  </si>
  <si>
    <t>REAGENT ELUENT 80B ( 2X600 mL)</t>
  </si>
  <si>
    <t>škt</t>
  </si>
  <si>
    <t>L-307</t>
  </si>
  <si>
    <t>REAGENT ELUENT 80CV (2X600mL)</t>
  </si>
  <si>
    <t>L-308</t>
  </si>
  <si>
    <t>HEMOLYSIS WASHING SOLUTION 80H (3X2L)</t>
  </si>
  <si>
    <t>L-309</t>
  </si>
  <si>
    <t>L-412</t>
  </si>
  <si>
    <t>VACUETTE 3 do 4 ml LH Li  Hep Sep NR GRN/Y 13X75, brez separacijskega gela</t>
  </si>
  <si>
    <t>ORIGINALNI REAGENTI VEZANI NA BIOKEMIJO IN KONTROLE SYSMEX</t>
  </si>
  <si>
    <t>L-500</t>
  </si>
  <si>
    <t>MICROTAINER ZA KAPILARNO KRI Z DODATKOM LI-HEP in separacijskim gelom</t>
  </si>
  <si>
    <t>L-515</t>
  </si>
  <si>
    <t>EPRUVETA BIOK.  Za serum, brez gela 13x75MM , prosojna, volumna 3-4 mL</t>
  </si>
  <si>
    <t>LEPRUVETA BIOK.GEL, 13X75M, PROSOJNA, epruveta serum gel, volumna 3-4 ml</t>
  </si>
  <si>
    <t>L-524</t>
  </si>
  <si>
    <t>ACCU-CHEK AVIVA 2-LEVEL CONTROL</t>
  </si>
  <si>
    <t>L-527</t>
  </si>
  <si>
    <t>KONTROLA HbA1c arkray -, kot naprimer DIPROS</t>
  </si>
  <si>
    <t>L-529</t>
  </si>
  <si>
    <t>URINSKI TEST ZA LABUMAT</t>
  </si>
  <si>
    <t>L-528</t>
  </si>
  <si>
    <t>L-530</t>
  </si>
  <si>
    <t>378.</t>
  </si>
  <si>
    <t>379.</t>
  </si>
  <si>
    <t>380.</t>
  </si>
  <si>
    <t>381.</t>
  </si>
  <si>
    <t>382.</t>
  </si>
  <si>
    <t>383.</t>
  </si>
  <si>
    <t>384.</t>
  </si>
  <si>
    <t>385.</t>
  </si>
  <si>
    <t>386.</t>
  </si>
  <si>
    <t>387.</t>
  </si>
  <si>
    <t>388.</t>
  </si>
  <si>
    <t>389.</t>
  </si>
  <si>
    <t>416.</t>
  </si>
  <si>
    <t>488.</t>
  </si>
  <si>
    <t>490.</t>
  </si>
  <si>
    <t>491.</t>
  </si>
  <si>
    <t>492.</t>
  </si>
  <si>
    <t>494.</t>
  </si>
  <si>
    <t>495.</t>
  </si>
  <si>
    <t>496.</t>
  </si>
  <si>
    <t>497.</t>
  </si>
  <si>
    <t>503.</t>
  </si>
  <si>
    <t>504.</t>
  </si>
  <si>
    <t>506.</t>
  </si>
  <si>
    <t>510.</t>
  </si>
  <si>
    <t>512.</t>
  </si>
  <si>
    <t>513.</t>
  </si>
  <si>
    <t>514.</t>
  </si>
  <si>
    <t>515.</t>
  </si>
  <si>
    <t>516.</t>
  </si>
  <si>
    <t>LABORATORIJSKI POTROŠNI MATERIAL - OSTALI</t>
  </si>
  <si>
    <t>ORIGINALNI REAGENTI, KONTROLE IN KALIBRATORJI, POTROŠNI MATERIAL VEZANI NA APARAT ROCHE</t>
  </si>
  <si>
    <t>IGLA S KAPILARO, DIMENZIJE 0,8 x 25 MM do 38 MM, 21G; a50</t>
  </si>
  <si>
    <t>BRIZGA ZA INJICIRANJE,TRIDELNA ZA 1X UPORABO; Luer Slip, S KONCENTRIČNIM IZLIVOM, BREZ NAVOJA, IZLIV LOCIRAN NA SREDINI BRIZGE, BREZ LATEXA, OZNAKE ČITLJIVE, 2 ML, A100</t>
  </si>
  <si>
    <t>BRIZGA ZA INJICIRANJE,TRIDELNA ZA 1X UPORABO; Luer Slip, S KONCENTRIČNIM IZLIVOM, BREZ NAVOJA, IZLIV LOCIRAN NA SREDINI BRIZGE, BREZ LATEXA, OZNAKE ČITLJIVE, 5 ML, A100</t>
  </si>
  <si>
    <t>BRIZGA ZA INJICIRANJE,TRIDELNA ZA 1X UPORABO; Luer-lok, Z NAVOJEM,  BREZ LATEXA, OZNAKE ČITLJIVE, 50 ML, a60</t>
  </si>
  <si>
    <t>Kanila z metuljčkom in ekstenzijsko cevjo dolžine 7 do 10 cm, primerno za sukbutalno injeciranje , luer look, 22 G dim 0,9x19 mm, pretok vsaj 36 mm/minuto, material polivretan, varnostni mehanizem ki preprečuje vbodne incidente.</t>
  </si>
  <si>
    <t>PAPIR ZA EKG SCHILLER AT - 10 PLUS ZA IZPIS IZVIDA ZA APARAT  AT 110  zavitek a156 lističev (cena naj bo na zavitek)</t>
  </si>
  <si>
    <t>Obliž za fiksacijo i.v. kanile, iz netkanega materiala, dimenzije 7,5 x 6 cm, s prozornim okencem za spremljanje stanja vbodnega mesta, sterilno pakiranje posamično z dodano bombažno blazinico za polaganje pod fiksacijska krilca, v okviru obliža pritrjena blazinica za absorbcijo izločka,  pakiranje A 50</t>
  </si>
  <si>
    <t xml:space="preserve">KANILA I.V. G24 dolžina 19 mm, z varnostnim mehanizmom, iz poliuretana, eno porten-en  vhod, A50, </t>
  </si>
  <si>
    <t>VREČKA PVC Z OBROČEM ZA BRUHANJE, VEL. 38CM X 17CM, OBROČ PREMER 12,5CM, GLOBOK 3,5CM, LIJAKASTE OBLIKE, NA ZUNANJI STRANI VREČKE JE OZNAČEN VOLUMEN OD 100ML DO 1500ML.VREČKE SO V OBLIKI TULCA ZLOŽENE, KAR OMOGOČA ENOSTAVNO IZVLEČENJE  SAMO ENEGA ARTIKLA, VREČKA JE ZA ENKRATNO UPORABO; a50</t>
  </si>
  <si>
    <t>24_99</t>
  </si>
  <si>
    <t>25_99</t>
  </si>
  <si>
    <t xml:space="preserve">PAPIR ROLA ZA PREGLEDNO MIZO, ŠIRINE 39 cm x 50 m, NEPLASTIFICIRANA, </t>
  </si>
  <si>
    <t xml:space="preserve">PAPIR ROLA ZA PREGLEDNO MIZO, ŠIRINE 59 cm x 50 m, NEPLASTIFICIRANA, </t>
  </si>
  <si>
    <t>PAPIR ROLA ZA PREGLEDNO MIZO, ŠIRINE 70 cm x 50 m, PLASTIFICIRANA, DVOSLOJNA</t>
  </si>
  <si>
    <t>Prozoren viskozen gel v brizgi, enakovreden HIDROSORB GEL STERILA 15G; A10</t>
  </si>
  <si>
    <t>MATERIAL - NETKANI, PREVLEČEN S HIPOALERGENIM POLIAKRILATNIM LEPILOM, Z IMPREGNACIJO, KI ODBIJA VODO, PREPREČUJE MACERACIJO KOŽE, PRIMEREN ZA BOLNIKE Z ZELO OBČUTLJIVO KOŽO, PREPUSTEN ZA ZRAK IN VODNO PARO; S PLASTIČNIM NAVIJALCEM, 1,25 cm x 9,2 m, kot npr.: Omnipor</t>
  </si>
  <si>
    <t>MATERIAL - NETKANI, PREVLEČEN S HIPOALERGENIM POLIAKRILATNIM LEPILOM, Z IMPREGNACIJO, KI ODBIJA VODO, PREPREČUJE MACERACIJO KOŽE, PRIMEREN ZA BOLNIKE Z ZELO OBČUTLJIVO KOŽO, PREPUSTEN ZA ZRAK IN VODNO PARO; S PLASTIČNIM NAVIJALCEM, 5 cm x 9 m, kot npr.: Omnipor;</t>
  </si>
  <si>
    <t xml:space="preserve">MATERIAL - NETKANI, PREVLEČEN S HIPOALERGENIM POLIAKRILATNIM LEPILOM, Z IMPREGNACIJO, KI ODBIJA VODO, PREPREČUJE MACERACIJO KOŽE, PRIMEREN ZA BOLNIKE Z ZELO OBČUTLJIVO KOŽO, PREPUSTEN ZA ZRAK IN VODNO PARO; S PLASTIČNIM NAVIJALCEM, 2,5 cm x 9 m, kot npr.: Omnipor; </t>
  </si>
  <si>
    <t xml:space="preserve">PAPIR ZA UZ SONY UPP - 110 HG, 
</t>
  </si>
  <si>
    <t>PASTEURJEVA PIPETA PE-LD  1 ml</t>
  </si>
  <si>
    <t xml:space="preserve">LANCETA CONTACT- ACTIV 1,8  21G  roza </t>
  </si>
  <si>
    <t>ADAPTER ZA POVEZAVO MED KATALIZATORJEM IN URINSKO VREČKO, CH 5-20</t>
  </si>
  <si>
    <t xml:space="preserve">SANITETNA MREŽICA ZA PRITRDITEV OBVEZILNEGA MATERIALA, NAVITA NA KOLUTU DOLŽINE 25 m,ŠT. 1, LATEKS FREE, </t>
  </si>
  <si>
    <t xml:space="preserve">SANITETNA MREŽICA ZA PRITRDITEV OBVEZILNEGA MATERIALA, NAVITA NA KOLUTU DOLŽINE 25 M,ŠT. 2, LATEKS FREE, </t>
  </si>
  <si>
    <t xml:space="preserve">SANITETNA MREŽICA ZA PRITRDITEV OBVEZILNEGA MATERIALA, NAVITA NA KOLUTU DOLŽINE 25 M,ŠT. 3, LATEKS FREE, </t>
  </si>
  <si>
    <t xml:space="preserve">SANITETNA MREŽICA ZA PRITRDITEV OBVEZILNEGA MATERIALA, NAVITA NA KOLUTU DOLŽINE 25 M,ŠT. 4, LATEKS FREE, </t>
  </si>
  <si>
    <t xml:space="preserve">SANITETNA MREŽICA ZA PRITRDITEV OBVEZILNEGA MATERIALA, NAVITA NA KOLUTU DOLŽINA 25 M,ŠT. 5, LATEKS FREE, </t>
  </si>
  <si>
    <t xml:space="preserve">SANITETNA MREŽICA ZA PRITRDITEV OBVEZILNEGA MATERIALA, NAVITA NA KOLUTU DOLŽINE 25 M,ŠT. 6, LATEKS FREE, </t>
  </si>
  <si>
    <t xml:space="preserve">SANITETNA MREŽICA ZA PRITRDITEV OBVEZILNEGA MATERIALA, NAVITA NA KOLUTU DOLŽINE 25 M,ŠT. 7, LATEKS FREE, </t>
  </si>
  <si>
    <t xml:space="preserve">SANITETNA MREŽICA ZA PRITRDITEV OBVEZILNEGA MATERIALA, NAVITA NA KOLUTU DOLŽINE 25 M,ŠT. 8, LATEKS FREE, </t>
  </si>
  <si>
    <t>PAPIR ZA STERILIZACIJO, BEL, KREP, DIMENZIJE 75 X 75CM  A250</t>
  </si>
  <si>
    <t>PAPIR ZA STERILIZACIJO, BEL, KREP, DIMENZIJE 30 X30CM  A2000</t>
  </si>
  <si>
    <t>PAPIR ZA STERILIZACIJO, BEL, KREP, DIMENZIJE 25 X25CM  A2000</t>
  </si>
  <si>
    <r>
      <t>PVC KOZAREC, VOLUMEN 2D</t>
    </r>
    <r>
      <rPr>
        <sz val="10"/>
        <color theme="1"/>
        <rFont val="Calibri"/>
        <family val="2"/>
        <charset val="238"/>
        <scheme val="minor"/>
      </rPr>
      <t>L, trda plastika</t>
    </r>
  </si>
  <si>
    <r>
      <t>REZILA ZA SKALPEL, STERILNA ZA ENKRATNO UPORABO  IZ NERJAVEČEGA JEKLA ŠT.10,ŠT.11;ŠT. 12, ŠT.</t>
    </r>
    <r>
      <rPr>
        <sz val="10"/>
        <color theme="1"/>
        <rFont val="Calibri"/>
        <family val="2"/>
        <charset val="238"/>
        <scheme val="minor"/>
      </rPr>
      <t xml:space="preserve"> 15 št. 20 (a100)</t>
    </r>
  </si>
  <si>
    <r>
      <t>VACUETTE 3 do 4</t>
    </r>
    <r>
      <rPr>
        <sz val="10"/>
        <color rgb="FF1F497D"/>
        <rFont val="Calibri"/>
        <family val="2"/>
        <charset val="238"/>
        <scheme val="minor"/>
      </rPr>
      <t xml:space="preserve"> </t>
    </r>
    <r>
      <rPr>
        <sz val="10"/>
        <color rgb="FF000000"/>
        <rFont val="Calibri"/>
        <family val="2"/>
        <charset val="238"/>
        <scheme val="minor"/>
      </rPr>
      <t>ml LH Li  Hep Sep NR GRN/Y 13X75 , s separacijskim gelom</t>
    </r>
  </si>
  <si>
    <t>BRITVICE ENOSTRANSKE ZA ENKRATNO UPORABO,NESTERILNE, A100</t>
  </si>
  <si>
    <t>HITRI, PRESEJALNI TEST ZA DOLOČANJE STREPTOKOKA IZ BRISA ŽRELA. TEST SE IZVAJA NA TESTNI PLOŠČICI IN TEMELJI NA PRINCIPU IMUNOKEMIJSKE REA, DODAN MORA BITI MATERIAL, KI JE POTREBEN ZA IZVEDBO TESTA IN JE PRILOŽEN V ŠKATLI. REZULTAT V NEKAJ MINUTAH, SC A20</t>
  </si>
  <si>
    <t>KAPA BARETA BOLNIŠKA BELA a100 RAFINN - kvalitete kot Hubei v-medical product sp. ali enakovredna</t>
  </si>
  <si>
    <t>TUBUS E/T BREZ BALONA, RAZLIČNE DIMENZIJE (od 6 DO  9 mm) A10</t>
  </si>
  <si>
    <t>TUBUS E/T Z BALONOM, RAZLIČNE DIMENZIJE (od 6 DO  9 mm) A10</t>
  </si>
  <si>
    <t>ZAMAŠEK ZA KATETER L/L RDEČ; A100</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</si>
  <si>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A50 - ENAKOVREDNO SECURMED</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</si>
  <si>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A50 - ENAKOVREDNO SECURMED</t>
  </si>
  <si>
    <t>SPONKE ZA POPEK STERILNE A100 - kot Dahlhausen ali enakovredno</t>
  </si>
  <si>
    <t>SONDA ŽELODČNA CH 16X800,18X800 mm A25 - kot  TIK ali enakovredna</t>
  </si>
  <si>
    <t>ŠIVALNI MATERIAL, SVILA SILKAM 3/0 45CM DS19 C0762210 A36 kot  B.BRAUN AESCULAP ALI ENAKOVREDNO</t>
  </si>
  <si>
    <t>ŠIVALNI MATERIAL, SVILA SILKAM 2/0 45CM DS19 C0762229 A36 kot B.BRAUN AESCULAP ALI ENAKOVREDNO</t>
  </si>
  <si>
    <t>TESTNI TRAKOVI ZA IZVAJANJE OSNOVNE ANALIZE URINA (10 PARAMETROV) NA URINSKEM ANALIZATORJU ROCHE (KOT  COMBUR 10 ALI ENAKOVREDNO); A100</t>
  </si>
  <si>
    <t>VREČKA ASPIRACIJSKA BREZ ZGOŠČEVALNEGA SREDSTVA. IMETI MORA EN KONEKT KA PREPREČUJE MOŽNOST NAPAČNEGA PRIKLOPA IN BREZ PVC. JE ZAPRT SISTEM IN MORA IMETI HIDROFOBNI IN ANTIMIKROBNI FILER. 1000ML (A36,) kot  SERRES</t>
  </si>
  <si>
    <t>VODILO ZA TUBUS ZA ODRASLE 6,5-10mm - kot V&amp;S  ali enakovredno; A20</t>
  </si>
  <si>
    <t>VODILO ZA PEDIATRIČNI TUBUS 4-6,5 MM - kot  VITAL SINGS ali enakovredno; A20</t>
  </si>
  <si>
    <t>PREVLEKA PE ZA ČEVLJE MODRA ELASTIČNA a100 RAFFIN , kot HUBEI V-MEDICAL PRODUCTS SP. ALI ENAKOVREDNA</t>
  </si>
  <si>
    <t>SPRAY ZA FIKSACIJO BRISEV 100 ML (kot MERCKOFIX SPRAY FIXATIVE ali enakovredno)</t>
  </si>
  <si>
    <t>EPRUVETA ZA BRIS REF. 300261, enakovredna Deltalab</t>
  </si>
  <si>
    <t>KOMPRESA OP. 3SLOJNA 75X90 CM STERILNA  a1/20 kot  Bastor Viegas</t>
  </si>
  <si>
    <t>NETKANA OBLOGA BOMBAŽNO/AKRILNE SESTAVE  ZA OSKRBO KIRURŠKIH RAN, ODRGNIN, OPEKLIN,  STIČNA PERFORIRANA PLAST NA OBEH STRANEH PREPREČUJE SPIJEMANJE Z RANO, STERILNO PAKIRANA, 10 X 10 CM kot Melolin, A50</t>
  </si>
  <si>
    <t>NETKANA OBLOGA BOMBAŽNO/AKRILNE SESTAVE  ZA OSKRBO KIRURŠKIH RAN, ODRGNIN, OPEKLIN,  STIČNA PERFORIRANA PLAST NA OBEH STRANEH PREPREČUJE SPIJEMANJE Z RANO, STERILNO PAKIRANA, 5 X 5 CM, kot Melolin; A100</t>
  </si>
  <si>
    <t>TAMPON NOSNI 8CM MEROCEL BREZ VRVICE BREZ CEVKE a20, kot  XOMED ALI ENAKOVREDNO</t>
  </si>
  <si>
    <t>CILINDER STEKL., 150 ML, ZA IZPIRANJE UŠES  kot JENET ali enakovredno</t>
  </si>
  <si>
    <t>LEPILNI TRAK, PROŽEN, PLASTIFICIRAN ZA PRITRJEVANJE OBLOG (kot npr.  Transpore 2,5 cm x 9m ali enakovredno), A12</t>
  </si>
  <si>
    <t>VIVAPORE 5x7 cm, sterilna  (ref. 111219370); A100</t>
  </si>
  <si>
    <t>Visoko vpojna obloga sestavljena iz celuloznih vlaken in supervpojnega absorbenta, (SAP delcev), ki tekočino zadrži v jedru.Obloga je prekrita s tankim slojem netkanega tekstila. Zelena hidrofobna stran, ki je obrnjena proč od rane je vodoodboja in za zrak prepustena. Opozarja na pravilno namestitev obloge. Absorpcija obloge je min. 140g/100 cm2, EN 13726-1 ,10 x 10 cm, P10, sterilna ) kot RespoSorb Super 10x10 steril</t>
  </si>
  <si>
    <t>Visoko vpojna obloga sestavljena iz celuloznih vlaken in supervpojnega absorbenta, (SAP delcev), ki tekočino zadrži v jedru.Obloga je prekrita s tankim slojem netkanega tekstila. Zelena hidrofobna stran, ki je obrnjena proč od rane je vodoodboja in za zrak prepustena. Opozarja na pravilno namestitev obloge. Absorpcija obloge je min. 140g/100 cm2, EN 13726-1 ,10 x 20 cm, P10, sterilna ) kot RespoSorb Super 10x20 steril</t>
  </si>
  <si>
    <t>Visoko vpojna obloga sestavljena iz celuloznih vlaken in supervpojnega absorbenta, (SAP delcev), ki tekočino zadrži v jedru.Obloga je prekrita s tankim slojem netkanega tekstila. Zelena hidrofobna stran, ki je obrnjena proč od rane je vodoodboja in za zrak prepustena. Opozarja na pravilno namestitev obloge. Absorpcija obloge je min. 140g/100 cm2, EN 13726-1 ,15 x 20 cm, P10, sterilna ) kot RespoSorb Super 15x20 steril</t>
  </si>
  <si>
    <t>Visoko vpojna obloga sestavljena iz celuloznih vlaken in supervpojnega absorbenta, (SAP delcev), ki tekočino zadrži v jedru.Obloga je prekrita s tankim slojem netkanega tekstila. Zelena hidrofobna stran, ki je obrnjena proč od rane je vodoodboja in za zrak prepustena. Opozarja na pravilno namestitev obloge. Absorpcija obloge je min. 140g/100 cm2, EN 13726-1 ,20 x 25 cm, P10, sterilna ) kot RespoSorb Super 20x25 steril</t>
  </si>
  <si>
    <t>Visoko vpojna obloga sestavljena iz celuloznih vlaken in supervpojnega absorbenta, (SAP delcev), ki tekočino zadrži v jedru.Obloga je prekrita s tankim slojem netkanega tekstila. Zelena hidrofobna stran, ki je obrnjena proč od rane je vodoodboja in za zrak prepustena. Opozarja na pravilno namestitev obloge. Absorpcija obloge je min. 140g/100 cm2, EN 13726-1 ,20 x 40 cm, P10, sterilna ) kot RespoSorb Super 20x40 steril</t>
  </si>
  <si>
    <t>POLIURETANSKA PENA NA SPODNJI STRANI PREVLEČENA S HIDRIRANIM POLIURETANSKIM GELOM, GEL NANEŠEN KOT MREŽASTA STRUKTURA, HIDROFILNA OBLOGA, ABSORBCIJA 9,5G/G, AQUACLEAR TEHNOLOGIJA, KI OHRANJA SUHE RANE VLAŽNE IN URAVNAVA VLAŽNOST, OMOGOČA ENOSTAVNO NAMESTITEV, BREZ LEPLJIVEGA ROBA, VELIKOST 6 CM, STERILNA, OKROGLA, KOT HYDROTAC,A10</t>
  </si>
  <si>
    <t>POLIURETANSKA PENA NA SPODNJI STRANI PREVLEČENA S HIDRIRANIM POLIURETANSKIM GELOM, GEL NANEŠEN KOT MREŽASTA STRUKTURA, HIDROFILNA OBLOGA, ABSORBCIJA 9,5G/G, AQUACLEAR TEHNOLOGIJA, KI OHRANJA SUHE RANE VLAŽNE IN URAVNAVA VLAŽNOST, OMOGOČA ENOSTAVNO NAMESTITEV, BREZ LEPLJIVEGA ROBA, VELIKOST 10 X 10 CM, STERILNA, OKROGLA, KOT HYDROTAC, A10</t>
  </si>
  <si>
    <t>POLIURETANSKA PENA NA SPODNJI STRANI PREVLEČENA S HIDRIRANIM POLIURETANSKIM GELOM, GEL NANEŠEN KOT MREŽASTA STRUKTURA, HIDROFILNA OBLOGA, ABSORBCIJA 9,5G/G, AQUACLEAR TEHNOLOGIJA, KI OHRANJA SUHE RANE VLAŽNE IN URAVNAVA VLAŽNOST, OMOGOČA ENOSTAVNO NAMESTITEV, BREZ LEPLJIVEGA ROBA, VELIKOST 20 X 20 CM, STERILNA, OKROGLA, KOT HYDROTAC, A3</t>
  </si>
  <si>
    <t>OBLOGA Z RINGERJEVO RAZTOPINO, VLAKNA IN POLIAKRILNI SUPER ABSORBENT (SAP), PRIMERNA ZA TAKOJŠNJO UPORABO. SILIKONSKI TRAKOVINA SPODNJI STRANI OBLOGE, KI PREPREČIJO MOREBITNO ZLEPLJENJE. STERILNA 10X10 CM ZA POVRŠINSKE RANE, KOT  HYDROCLEAN ADVANCE 10X10 CM; A10</t>
  </si>
  <si>
    <t>OBLOGA Z RINGERJEVO RAZTOPINO, VLAKNA IN POLIAKRILNI SUPER ABSORBENT (SAP), PRIMERNA ZA TAKOJŠNJO UPORABO. SILIKONSKI TRAKOVINA SPODNJI STRANI OBLOGE, KI PREPREČIJO MOREBITNO ZLEPLJENJE. STERILNA 3 CM ZA POVRŠINSKE RANE, KOT  HYDROCLEAN ADVANCE 3 CM; A10</t>
  </si>
  <si>
    <t>OBLOGA Z RINGERJEVO RAZTOPINO, VLAKNA IN POLIAKRILNI SUPER ABSORBENT (SAP), PRIMERNA ZA TAKOJŠNJO UPORABO. SILIKONSKI TRAKOVINA SPODNJI STRANI OBLOGE, KI PREPREČIJO MOREBITNO ZLEPLJENJE. STERILNA 4 CM ZA POVRŠINSKE RANE, KOT  HYDROCLEAN ADVANCE  4 CM; A10</t>
  </si>
  <si>
    <t>BRIZGA ZA INJICIRANJE S KATETER NASTAVKOM, TRIDELNA, Z RAZLOČNO SKALO, 50-60 ML; a60</t>
  </si>
  <si>
    <t>BRIZGA ZA INJICIRANJE, TRIDELNA, Z RAZLOČNO SKALO, 20ML; a120</t>
  </si>
  <si>
    <t xml:space="preserve">BRIZGA INEKCIJSKA STERILNA NAPOLNJENA Z 0,8 % Nacl, ZA PREBRIZGAVANJE VAP-SISTEMOV Z NAVOJEM - kot  BD SALINE XS 10MLPOSIFLUSH a30 </t>
  </si>
  <si>
    <t>BRIZGA ZA INJICIRANJE, TUBERKULINKA, TRODELNA, Z RAZLOČNO SKALO, 1ML; a120</t>
  </si>
  <si>
    <t>ALKOHOLNE KRPICE  ZA ČIŠČENJE  IN RAZKUŽEVANJE  KOŽE, PREPOJENE Z 70% IZOPROPANOLOM,POSAMIČNO PAKIRANE, VELIKOSTI  6,5CM X 3CM; A200</t>
  </si>
  <si>
    <t xml:space="preserve">OBLOGE </t>
  </si>
  <si>
    <t>22_99</t>
  </si>
  <si>
    <t xml:space="preserve">URINSKI STIX ZA LABUMAT A150 </t>
  </si>
  <si>
    <t xml:space="preserve">LIJAK ZA KAPILARNO EPRUVETO kot. MINICOLLECT FUNNEL </t>
  </si>
  <si>
    <t xml:space="preserve">EPRUVETA SEDIMENTACIJA NACITRAT 1,6 ML, 13 X 75 MM </t>
  </si>
  <si>
    <t xml:space="preserve">EPRUVETA MICROTAINER BIO CA GEL 400-600UL  </t>
  </si>
  <si>
    <t>EPRUVETA PS 12X75MM a1000 - kot  GOLIAS</t>
  </si>
  <si>
    <t xml:space="preserve">EPRUVETA  MICROTAINER MAP K2EDTA 13X75M , ki omogoča uporabo na anaizatorju Sysmex XT-2000i v stojalu;  </t>
  </si>
  <si>
    <t>IGLA Z VENTILOM ZA ODVZEM KRVI, DIMENZIJA 0,70 x 38 MM, 22G; A100 kvalitete BD</t>
  </si>
  <si>
    <t>IGLA Z VENTILOM ZA ODVZEM KRVI, DIMENZIJA 0,80 x 38 MM, 21G, BARVA ZELENA, A100, kvalitete BD</t>
  </si>
  <si>
    <t>IGLA Z VENTILOM ZA ODVZEM KRVI, DIMENZIJA 0,90 x 38 MM, 20G, BARVA RUMENA, A100, kvalitete BD</t>
  </si>
  <si>
    <t>NASTAVEK ZA IGLE ZA ENKRATNO UPORABO, ref. 364815, kvalitete BD</t>
  </si>
  <si>
    <t>R-502; R-503; 504; 505</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</si>
  <si>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6 - 8</t>
  </si>
  <si>
    <t>R-506; 507; 508</t>
  </si>
  <si>
    <t>KIRURŠKA LATEX ROKAVICA, STERILNA, BREZ PUDRA ZA ENKRATNO UPORABO. SINTETIČNA NOTRANJA PREVLEKA NA OSNOVI POLIURETANA, KI OMOGOČA ENOSTAVNO OBLAČENJE V MOKREM IN SUHEM, TER ZMANJŠA KONTAKT Z ALERGENIMI KOMPONENTAMI LATEKSA ROKAVICA NE VSEBUJE TIURAMA IN MERKAPTOBENZOTIAZOLA FREE, MOČAN IN NEDRSLJIV, RAVEN (NI ROLAN)  MANŠETNI DEL ROKAVICE, KI OMOGOČA DOBER OPRIJEM OKOLI MANŠETE KIRURŠKEGA PLAŠČA, ENOJNA DEBELINA PRSTA: 0,220MM, VELIKOST 6 - 8</t>
  </si>
  <si>
    <t xml:space="preserve"> SILIKONSKA MREŽICA IZ POLYETHYLEN TEREPHTHALATA,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10 X 20 CM ENAKOVREDNA KOT ATRAUMAN SILICON, A5</t>
  </si>
  <si>
    <t>Kontrolna tekočina nivo 1</t>
  </si>
  <si>
    <t>Kontrolna tekočina nivo 2</t>
  </si>
  <si>
    <t>Kontrolna tekočina nivo 3</t>
  </si>
  <si>
    <t>Termo papir 57x25x12</t>
  </si>
  <si>
    <t xml:space="preserve">EC8+ kartuša pakiranje (25/box)
</t>
  </si>
  <si>
    <t>BOX</t>
  </si>
  <si>
    <t>REAGENTI ZA PRENOSNI KRVNI ANALIZATOR I-STAT (reagenti zahtevani od proizvajalca Abbott point of care)</t>
  </si>
  <si>
    <t>PRENOSNI SISTEM ZA DOLOČITEV GLIKIRANEGA HEMOGLOBINA A1c-NOW ali ekvivalenten (pakiranje a 20 ali a10 testov)</t>
  </si>
  <si>
    <t>NASTAVEK 50-1000 UL MODER a500 Eppendorf</t>
  </si>
  <si>
    <t xml:space="preserve">PLASTIČNE MIKRO EPRUVETE S POKROVČKOM, 1,5 ML, mikrocentrifugirke </t>
  </si>
  <si>
    <t>PODALJŠEK ZA EPRUVETE MiniCollect CARRIER TUBE 13X75 (NASTAVKI S KATERIMI LAHKO MICROTAINERJE POSTAVIMO V BIOKEMIJSKI APARAT)</t>
  </si>
  <si>
    <t xml:space="preserve">URINSKE KONTROLE BioRad (2X6X12)- kot BioRad </t>
  </si>
  <si>
    <t>FOB GOLD EPRUV NG A100 SENTINEL;( ref. 11561N)</t>
  </si>
  <si>
    <t>POSODICA LABORAT.ZA URIN SERILNA Z NAPRAVO ZA VAKUMSKI PRENOS VZORCA 120ml, a250, MORA BITI KOMPATIBILEN S ŠIFRO L-279</t>
  </si>
  <si>
    <t>ZBIRALNIK  KONTEJNER   od  22,7L do 25 L,  MINIMALNA VIŠINA  ODPRTINE 40 CM, v kvaliteti SHARPS 1/1;</t>
  </si>
  <si>
    <t>L-427: 428 ;429</t>
  </si>
  <si>
    <t>E - CHECK (XE) - L1, L2,L3</t>
  </si>
  <si>
    <t>KOMPLET REAGENTOV ZA KVANTITATIVNO MERJENJE KONCENTRACIJE C-REAKTIVNEGA PROTEINA (CRP) V POLNI KRVI, SERUMU ALI PLAZMI S FOTOMETROM QUICKREAD CRP KOMPLET 50T</t>
  </si>
  <si>
    <t>KONTROLA ZA QUICKREAD CRP (1ML)</t>
  </si>
  <si>
    <t>END -TO END CAPILARIES - KAPILARE ZA ADAMS LITE 10K A100</t>
  </si>
  <si>
    <t>URINSKA EPRUVETA ZA SEDIMENTACIJO 12ml BREZ RAZŠIRITVE IN DNOM ZA 0,3mL, a1000</t>
  </si>
  <si>
    <t>NASTAVKI RUMENI TIPS STANDARD 2-200 mcl (1000/1) Eppendorf</t>
  </si>
  <si>
    <t>URINSKI VACUTAINER ZA SANFORD , STERILEN, S POKROVČKOM v kvaliteti BD , ki omogoča sterilen prenos vzorca urina iz lončka s posebnim nastavkom za tak prenos.</t>
  </si>
  <si>
    <t>GOJIŠČE ZA URINSKE  BAKTERIJE  (vsaj 3 gojišča)</t>
  </si>
  <si>
    <t>LANCETA VSP II 1,8 SAFETY YELLOW 394213 , lahko se ponudi enaka kvaliteta kot pri š. L-084</t>
  </si>
  <si>
    <t>PINCETA IZ POLIPROPILENA , STERILNA, POSAMIČNO PAKIRANA</t>
  </si>
  <si>
    <t>Sterilni obkladek za prvo pomoč pri opeklinah 1., 2., in 3. st, Sestava 96 % vode, melaleuca, 1,03 % izvlečka čajevca, emulzija in konzervansi  (enakovredno Burnshieldn) 20x45(dopustno odstopanje +/- 1 cm) a30</t>
  </si>
  <si>
    <t xml:space="preserve">Sterilni obkladek za prvo pomoč pri opeklinah 1., 2., in 3. st, Sestava 96 % vode, melaleuca, 1,03 % izvlečka čajevca, emulzija in konzervansi  (enakovredno Burnshieldn) 120x160 (dopustno odstopanje +/- 1 cm) </t>
  </si>
  <si>
    <t>Sterilni obkladek za prvo pomoč pri opeklinah 1., 2., in 3. st, Sestava 96 % vode, melaleuca, 1,03 % izvlečka čajevca, emulzija in konzervansi  (enakovredno Burnshieldn) za obraz, dim  20×45 CM (dopustno odstopanje +/- 1 cm)</t>
  </si>
  <si>
    <t>Sterilni obkladek za prvo pomoč pri opeklinah 1., 2., in 3. st, Sestava 96 % vode, melaleuca, 1,03 % izvlečka čajevca, emulzija in konzervansi  (enakovredno Burnshieldn) 10X10 CM (dopustno odstopanje +/- 1 cm) a25</t>
  </si>
  <si>
    <t>Sterilni obkladek za prvo pomoč pri opeklinah 1., 2., in 3. st, Sestava 96 % vode, melaleuca, 1,03 % izvlečka čajevca, emulzija in konzervansi  (enakovredno Burnshieldn) 20x20 CM (dopustno odstopanje +/- 1 cm) a50</t>
  </si>
  <si>
    <t>KOMPRESE/ZLOŽENCI IZ NETKANEGA MATERIALA, DEBELINE 30G/M2, 6-SLOJNE, BREZ KONTRASTNE NITKE, NESTERILNE, 5 CM X 5 CM  70 % VISKOZE,30%POLIESTER (dopustno odstopanje +/- 5%); A100</t>
  </si>
  <si>
    <t>KOMPRESE/ZLOŽENCI IZ NETKANEGA MATERIALA, DEBELINE 30G/M2, 6-SLOJNE, BREZ KONTRASTNE NITKE, NESTERILNE, 7,5 CM X 7,5 CM  70 % VISKOZE,30%POLIESTER (dopustno odstopanje +/- 5%); A100</t>
  </si>
  <si>
    <t>KOMPRESE/ZLOŽENCI IZ NETKANEGA MATERIALA, DEBELINE 30G/M2, 6-SLOJNE, BREZ KONTRASTNE NITKE, NESTERILNE, 10 CM X 10 CM  70 % VISKOZE,30%POLIESTER (dpustno odstopanje+- 5%); A100</t>
  </si>
  <si>
    <t>VREČKA ZA TRANSPORT VZORCEV, ZA TRANSPORT EPRUVET ALI POSODIC ZA URIN,BLATO ITD. IMETI MORA DVA PREDALČKA - EDEN JE ZA VZOREC, DRUGI ZA DOKUMENTE,  VARNOSTNO TESNILO, ODPIRANJE NA ZIP SISTEM,  IZ POLIETILENA, DIM.160X165 mm v ORANŽNI BARVI, a2000 kot npr. Deltalab</t>
  </si>
  <si>
    <t>S-071</t>
  </si>
  <si>
    <t>ZOBNE ROLICE; 1KG A4 (1760 KOSOV)</t>
  </si>
  <si>
    <t>LOSION ZA UMIVANJE ROK IN TELESA NAMENJEN OSEBAM Z OBČUTLJIVO KOŽO, SAJ NE VSEBUJE BARVE IN PARFUMA IN ALKALNIH MIL. VZDRŽUJE NARAVNI PH KOŽE. SESTAVA: AQUA, SODIUM LAURETH SULFATE, SODIUM CHLORIDE,,PEG-7 GLYCERIL COCOATE,COCAMIDOPROPYL BETAINE,GLYCERIN, DISODIUM LAURETH SULFOSUCCINATE,SODIUM BENZOATE,PEG- 120 METHYL GLUCOSE DIOLEATE,SODIUM CITRATE
GLUCOSIDE, PEG-7 GLYCERYL COCOATE, AMMONIUM SULFATE, COCAIMIDOPROPYL, BETAINE, SODIUM BENZOATE, LAURETH-2,PROYLENE GLYCOL, PEG-55 PROPYLENE GLYCOL,OLEATE, CITRIC ACID, 500ML (enakovreden kot Bactoline Pure)</t>
  </si>
  <si>
    <t>METULJČEK - VARNOSTNI MEHANIZEM, KI PO UPORABI ZAŠČITI OSTRI DEL, DA PREPREČI MOŽNOST POŠKODBE/VBODOV OSEBJA, DIMENZIJE  21G  0,8 x19mm  18cm . SAFETY-LOK, A50 kot BD</t>
  </si>
  <si>
    <t>METULJČEK - VARNOSTNI MEHANIZEM, KI PO UPORABI ZAŠČITI OSTRI DEL, DA PREPREČI MOŽNOST POŠKODBE/VBODOV OSEBJA, DIMENZIJE 23G 0,6x19mm 18cm KOT. SAFETY-LOK, A50 kot BD</t>
  </si>
  <si>
    <t>1_95</t>
  </si>
  <si>
    <t>3_95</t>
  </si>
  <si>
    <t>5_95</t>
  </si>
  <si>
    <t>7_99</t>
  </si>
  <si>
    <t>7_95</t>
  </si>
  <si>
    <t>9_95</t>
  </si>
  <si>
    <t>MEDICINSKE ROKAVICE I</t>
  </si>
  <si>
    <t>MEDICINSKE ROKAVICE II</t>
  </si>
  <si>
    <t>MEDICINSKE ROKAVICE III</t>
  </si>
  <si>
    <t>11_99</t>
  </si>
  <si>
    <t>11_95</t>
  </si>
  <si>
    <t>13_95</t>
  </si>
  <si>
    <t>14_95</t>
  </si>
  <si>
    <t>15_95</t>
  </si>
  <si>
    <t>16_95</t>
  </si>
  <si>
    <t>17_95</t>
  </si>
  <si>
    <t>18_95</t>
  </si>
  <si>
    <t>19_95</t>
  </si>
  <si>
    <t>20_99</t>
  </si>
  <si>
    <t>20_95</t>
  </si>
  <si>
    <t>21_95</t>
  </si>
  <si>
    <t>22_95</t>
  </si>
  <si>
    <t>23_95</t>
  </si>
  <si>
    <t>24_95</t>
  </si>
  <si>
    <t>25_95</t>
  </si>
  <si>
    <t>26_99</t>
  </si>
  <si>
    <t>26_95</t>
  </si>
  <si>
    <t>V primeru, da naročnik pri posamezni vrsti blaga ali sklopa navaja npr. kataloško številko, enako, enakovredno, proizvajalca ali kot, ipd., to navaja izključno z namenom, da je ponudnik seznanjen z lastnostmi, ki jih mora ponujeni artikel oz. kakšna mora biti kakovost materiala.</t>
  </si>
  <si>
    <t>Kraj in datum:</t>
  </si>
  <si>
    <t>PONUDNIK:</t>
  </si>
  <si>
    <t xml:space="preserve"> </t>
  </si>
  <si>
    <t>PREDRAČUN št.:</t>
  </si>
  <si>
    <t>FOTOBANJICA  DIMENZIJ: 200 X 300 X 45 X 3MM, RAVNO DNO</t>
  </si>
  <si>
    <t>7.</t>
  </si>
  <si>
    <t>13.</t>
  </si>
  <si>
    <t>29.</t>
  </si>
  <si>
    <t>30.</t>
  </si>
  <si>
    <t>36.</t>
  </si>
  <si>
    <t>60.</t>
  </si>
  <si>
    <t>81.</t>
  </si>
  <si>
    <t>84.</t>
  </si>
  <si>
    <t>86.</t>
  </si>
  <si>
    <t>90.</t>
  </si>
  <si>
    <t>92.</t>
  </si>
  <si>
    <t>94.</t>
  </si>
  <si>
    <t>103.</t>
  </si>
  <si>
    <t>104.</t>
  </si>
  <si>
    <t>108.</t>
  </si>
  <si>
    <t>113.</t>
  </si>
  <si>
    <t>114.</t>
  </si>
  <si>
    <t>215.</t>
  </si>
  <si>
    <t>220.</t>
  </si>
  <si>
    <t>230.</t>
  </si>
  <si>
    <t>231.</t>
  </si>
  <si>
    <t>236.</t>
  </si>
  <si>
    <t>254.</t>
  </si>
  <si>
    <t>265.</t>
  </si>
  <si>
    <t>268.</t>
  </si>
  <si>
    <t>270.</t>
  </si>
  <si>
    <t>288.</t>
  </si>
  <si>
    <t>290.</t>
  </si>
  <si>
    <t>293.</t>
  </si>
  <si>
    <t>300.</t>
  </si>
  <si>
    <t>322.</t>
  </si>
  <si>
    <t>326.</t>
  </si>
  <si>
    <t>332.</t>
  </si>
  <si>
    <t>337.</t>
  </si>
  <si>
    <t>338.</t>
  </si>
  <si>
    <t>339.</t>
  </si>
  <si>
    <t>340.</t>
  </si>
  <si>
    <t>341.</t>
  </si>
  <si>
    <t>421.</t>
  </si>
  <si>
    <t>422.</t>
  </si>
  <si>
    <t>454.</t>
  </si>
  <si>
    <t>455.</t>
  </si>
  <si>
    <t>456.</t>
  </si>
  <si>
    <t>458.</t>
  </si>
  <si>
    <t>459.</t>
  </si>
  <si>
    <t>464.</t>
  </si>
  <si>
    <t>465.</t>
  </si>
  <si>
    <t>467.</t>
  </si>
  <si>
    <t>468.</t>
  </si>
  <si>
    <t>471.</t>
  </si>
  <si>
    <t>473.</t>
  </si>
  <si>
    <t>474.</t>
  </si>
  <si>
    <t>475.</t>
  </si>
  <si>
    <t>477.</t>
  </si>
  <si>
    <t>478.</t>
  </si>
  <si>
    <t>483.</t>
  </si>
  <si>
    <t>484.</t>
  </si>
  <si>
    <t>485.</t>
  </si>
  <si>
    <t>486.</t>
  </si>
  <si>
    <t>487.</t>
  </si>
  <si>
    <t>489.</t>
  </si>
  <si>
    <t>493.</t>
  </si>
  <si>
    <t>498.</t>
  </si>
  <si>
    <t>499.</t>
  </si>
  <si>
    <t>500.</t>
  </si>
  <si>
    <t>501.</t>
  </si>
  <si>
    <t>502.</t>
  </si>
  <si>
    <t>505.</t>
  </si>
  <si>
    <t>507.</t>
  </si>
  <si>
    <t>508.</t>
  </si>
  <si>
    <t>509.</t>
  </si>
  <si>
    <t>511.</t>
  </si>
  <si>
    <t>KONCENTRAT ZA DEKONTAMINACIJO INŠTRUMENTOV IN PRIPOMOČKOV BREZ ALDEHIDOV NA OSNOVI GLUKOPROTAMINA. OMOGOČA NAJ ROČNO IN ULTRAZVOČNO ČIŠČENJE IN RAZKUŽEVANJE V ENEM POSTOPKU TUDI PRI MOČNIH OBREMENITVAH S KRVJO IN BELJAKOVINAMI. IMA NAJ ŠIROK SPEKTER DELOVANJA NA: BAKTERIJE (VKLJUČNO Z VEČKRATNO ODPORNIMI BAKTERIJAMI), TBC, GLIVE IN VIRUSE (ROTA, HERPES, HBV, HIV, POLIO). SESTAVA: GLUKOPROTAMIN, NEIONSKI TENZIDI, TOPILI, KOMPLEKSATOR, OJAČEVALCI ČIŠČENJA IN INHIBITORJI KOROZIJ KOT SEKUSEPT PLUS ALI ENAKOVREDNO, PLASTENKA A 2L</t>
  </si>
  <si>
    <t>8_99</t>
  </si>
  <si>
    <t>8_95</t>
  </si>
  <si>
    <t>Zap. št.</t>
  </si>
  <si>
    <t>KATETER TRAJNI STERILNI IZ SILIKONIZIRANEGA LATEXA Z BALONOM 5-15ML , DVOJNO PAKIRAN, Z OZNAKAMI NA SAMEM  KATETRU – KAPACITETA BALONA  IN VELIKOST KATETRA- CH16,  NA OVOJNINI ŠE LOT ŠT., ROK UPORABE, A10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</si>
  <si>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A10</t>
  </si>
  <si>
    <t>MEDICINSKE ROKAVICE IV</t>
  </si>
  <si>
    <t>PAPIRNE ROLE ZA PREGLEDNE MIZE ( dovoljena odstopanja +/- 2 cm)</t>
  </si>
  <si>
    <t xml:space="preserve"> MATERIAL VEZAN NA BIOKEMIJO IN KONTROLE RANDOX in SENTINEL</t>
  </si>
  <si>
    <t>ORIGINALNI REAGENTI IN MATERIAL  VEZANI NA APARAT ARKREY</t>
  </si>
  <si>
    <t>LABORATORISKI MATERIAL ZA ODVZEM KRVI ( za venski in kapilarski odvzem krvi je potrebno upoštevati pogoj, ki ga narekujejo Kriteriji za izbor pribora in epruvet za odvzem krvi  da mora biti celovit sistem enega proizvajalca (igla, držalo za iglo in epruveta)</t>
  </si>
  <si>
    <t>Medicinske rokavice, brez pudra, grobe, lateks,  Dolžina min. 240 mm, zapestje 0,07,dlan 0,10, konica prsti 0,13; EN 455-1,2,3,4, omogočajo posamično jemanje iz škatle, nesterilne; Velikost: XS</t>
  </si>
  <si>
    <t xml:space="preserve"> Medicinske rokavice,  brez pudra, mikroteksturirani prsti, lateks, Dolžina min. 240 mm, Širina S: 80 - 89;   zapestje 0,07,dlan 0,10, konica prsti 0,13; EN 455-1,2,3,4, omogočajo posamično jemanje iz škatle, nesterilne Velikost: S</t>
  </si>
  <si>
    <t xml:space="preserve"> Medicinske rokavice, brez pudra, mikroteksturirani prsti, grobe, lateks, Dolžina min. 240 mm, Širina L: 100-109,    zapestje 0,07,dlan 0,10, konica prsti 0,13, EN 455-1,2,3,4, omogočajo posamično jemanje iz škatle, nesterilne  Velikost: L </t>
  </si>
  <si>
    <t xml:space="preserve">Medicinske rokavice, brez pudra, mikroteksturirani prsti, lateks, Dolžina min. 240 mm, Širina M: 90 - 99,   zapestje 0,07,dlan 0,10, konica prsti 0,13 EN 455-1,2,3,4, omogočajo posamično jemanje iz škatle, nesterilne Velikost: M </t>
  </si>
  <si>
    <t>Medicinske rokavice, brez pudra, mikroteksturirani prsti,  Dolžina min. 240 mm, Širina XS: 70 - 79,   zapestje 0,08,dlan 0,09, konica prsti 0,10. EN 455-1,2,3,4, omogočajo posamično jemanje iz škatle, nesterilne Velikost: XS</t>
  </si>
  <si>
    <t>Medicinske rokavice, brez pudra, gladke, nitrilne, Dolžina min. 240 mm,  zapestje 0,05 mm,dlan 0,05 mm, konica prsti 0,09 mm; Širina XS: 70 - 79 mm; CE  mark , 93/42/EEC ,  89/686/EEC, ISO 9001 , ISO 13485. Omogočajo posamično jemanje iz škatle, nesterilne Velikost: XS</t>
  </si>
  <si>
    <t xml:space="preserve"> Medicinske rokavice, brez pudra, gladke, nitrilne, Dolžina min. 240 mm,  zapestje 0,05 mm,dlan 0,05 mm, konica prsti 0,09 mm; Širina S: 80 - 89 mm; CE  mark , 93/42/EEC ,  89/686/EEC, ISO 9001 , ISO 13485. Omogočajo posamično jemanje iz škatle, nesterilne Velikost: S</t>
  </si>
  <si>
    <t xml:space="preserve"> Medicinske rokavice, brez pudra, gladke, nitrilne, Dolžina min. 240 mm,  zapestje 0,05 mm,dlan 0,05 mm, konica prsti 0,09 mm; Širina M: 90 - 99 mm; CE  mark , 93/42/EEC ,  89/686/EEC, ISO 9001 , ISO 13485. Omogočajo posamično jemanje iz škatle, nesterilne Velikost: M</t>
  </si>
  <si>
    <t xml:space="preserve"> Medicinske rokavice, brez pudra, gladke, nitrilne, Dolžina min. 240 mm,  zapestje 0,05 mm,dlan 0,05 mm, konica prsti 0,09 mm; Širina L: 100 - 109 mm; CE  mark , 93/42/EEC ,  89/686/EEC, ISO 9001 , ISO 13485. Omogočajo posamično jemanje iz škatle, nesterilne Velikost: L</t>
  </si>
  <si>
    <t xml:space="preserve"> Medicinske rokavice, brez pudra, gladke, nitrilne, Dolžina min. 240 mm,  zapestje 0,05 mm,dlan 0,05 mm, konica prsti 0,09 mm; Širina XL: 110 - 119 mm; CE  mark , 93/42/EEC ,  89/686/EEC, ISO 9001 , ISO 13485. Omogočajo posamično jemanje iz škatle, nesterilne Velikost: XL</t>
  </si>
  <si>
    <t>Laboratorijske zaščitne rokavice iz nitrila, mehke in elastične. Nudijo zaščito kategorije III v skladu s pravilnikom o osebni varovalni opremi. Dolžina najmanj 29 cm omogoča dodatno zaščito zapestja pred izpostavljenostjo naključnemu stiku s kemikalijami in/ali mikroorganizmi.Zapestje 0,08mm,dlan 0,10mm, konica prstov 0,14 mm. Pakirano P100 Rokavice so testirane in nudijo zaščito pred mikroorganizmi in virusi. Brez pudra PPE, nesterilne,MBT, teksturirani prsti, obojestransko rokavičenje,  zelo močne, EN 455 ≥ 9 N, brez pudra,EN 455-1,2,3,4, EN 374-1,2,3, EN 420; EN 388. Rokavice morajo biti dovolj tanke, da se skozi njih brez težav otipa žilo. Velikost: XS,S,M, L (VSE VELIKOSTI)</t>
  </si>
  <si>
    <t xml:space="preserve"> Rokavice, pregledne, nitrilne, brez pudra, brez lateksa, bele močne in udobne, hrapave konice prstov, tanjše in bolj raztegljive kot običajni nitril. Dolžina 240, enojna debelina dlan 0,07 mm. Konica prstov: 0,09 mm, zapestje 0,05 mm. Registrirane kot medicinski pripomoček v skladu z Direktivo o medicinskih pripomočkih MDD 93/42/EEC, registrirane kot osebno varovalna oprema PPE skladno z direktivo 89/686/EWG, kategorija III, standardi EN455-1,2,3, 4. AQL 1.0, ustreznost standarda EN 388, EN 420, EN 374 1-3. Test neprepustnosti za viruse ASTM F1671. Imeti morajo certifikat ISEGA kompatibilnosti s hrano.   Velikost: XS, S,M,L,XL kot npr. Peha soft Fino ali enakovredno</t>
  </si>
  <si>
    <t xml:space="preserve">Rokavice pregledne nitrilne, hrapave konice prstov. Enojna debelina sredinec: 0,11 mm, dlan: 0,07mm, zapestje: 0,05 mm.  Dovoljena odstopanja v debelini: +/- 0,02mm. Dolžina: min. 240mm. Registrirane kot medicinski pripomoček v skladu z Direktivo o medicinskih pripomočkih MDD 93/42/EEC, registrirane kot osebno varovalna oprema PPE skladno z direktivo 89/686/EWG, kategorija III, standardi EN455-1,2,3, 4. AQL 1.0, ustreznost standarda EN 388, EN 420, EN 374 1-3. Test neprepustnosti za viruse ASTM F1671. Imeti morajo certifikat ISEGA kompatibilnosti s hrano, velikosti XS,S,M,L,XL, kot npr. Peha Soft White ali enakovredno
</t>
  </si>
  <si>
    <t>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</si>
</sst>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_-* #,##0.00&quot;  &quot;_-;\-* #,##0.00&quot;  &quot;_-;_-* \-??&quot;  &quot;_-;_-@_-"/>
    <numFmt numFmtId="166" formatCode="0.0000"/>
    <numFmt numFmtId="167" formatCode="0.0%"/>
    <numFmt numFmtId="168" formatCode="0.0"/>
  </numFmts>
  <fonts count="25" x14ac:knownFonts="1">
    <font>
      <sz val="11"/>
      <color theme="1"/>
      <name val="Calibri"/>
      <family val="2"/>
      <charset val="238"/>
      <scheme val="minor"/>
    </font>
    <font>
      <sz val="10"/>
      <name val="Arial"/>
      <family val="2"/>
      <charset val="238"/>
    </font>
    <font>
      <sz val="10"/>
      <color indexed="8"/>
      <name val="Arial"/>
      <family val="2"/>
      <charset val="238"/>
    </font>
    <font>
      <sz val="11"/>
      <color indexed="8"/>
      <name val="Calibri"/>
      <family val="2"/>
      <charset val="238"/>
    </font>
    <font>
      <sz val="10"/>
      <name val="Calibri"/>
      <family val="2"/>
      <charset val="238"/>
      <scheme val="minor"/>
    </font>
    <font>
      <sz val="10"/>
      <color theme="1"/>
      <name val="Calibri"/>
      <family val="2"/>
      <charset val="238"/>
      <scheme val="minor"/>
    </font>
    <font>
      <b/>
      <sz val="10"/>
      <color theme="4" tint="-0.249977111117893"/>
      <name val="Calibri"/>
      <family val="2"/>
      <charset val="238"/>
      <scheme val="minor"/>
    </font>
    <font>
      <sz val="10"/>
      <color rgb="FFFF0000"/>
      <name val="Calibri"/>
      <family val="2"/>
      <charset val="238"/>
      <scheme val="minor"/>
    </font>
    <font>
      <b/>
      <sz val="10"/>
      <name val="Calibri"/>
      <family val="2"/>
      <charset val="238"/>
      <scheme val="minor"/>
    </font>
    <font>
      <b/>
      <sz val="10"/>
      <color theme="1"/>
      <name val="Calibri"/>
      <family val="2"/>
      <charset val="238"/>
      <scheme val="minor"/>
    </font>
    <font>
      <sz val="10"/>
      <color indexed="8"/>
      <name val="Calibri"/>
      <family val="2"/>
      <charset val="238"/>
      <scheme val="minor"/>
    </font>
    <font>
      <sz val="10"/>
      <color indexed="23"/>
      <name val="Calibri"/>
      <family val="2"/>
      <charset val="238"/>
      <scheme val="minor"/>
    </font>
    <font>
      <sz val="10"/>
      <color theme="1"/>
      <name val="Calibri"/>
      <family val="2"/>
      <charset val="238"/>
    </font>
    <font>
      <sz val="10"/>
      <name val="Calibri"/>
      <family val="2"/>
      <charset val="238"/>
    </font>
    <font>
      <sz val="10"/>
      <color indexed="8"/>
      <name val="Calibri"/>
      <family val="2"/>
      <charset val="238"/>
    </font>
    <font>
      <b/>
      <sz val="10"/>
      <color theme="4" tint="-0.249977111117893"/>
      <name val="Calibri"/>
      <family val="2"/>
      <charset val="238"/>
    </font>
    <font>
      <b/>
      <sz val="10"/>
      <name val="Calibri"/>
      <family val="2"/>
      <charset val="238"/>
    </font>
    <font>
      <sz val="10"/>
      <color indexed="23"/>
      <name val="Calibri"/>
      <family val="2"/>
      <charset val="238"/>
    </font>
    <font>
      <sz val="10"/>
      <color rgb="FF000000"/>
      <name val="Calibri"/>
      <family val="2"/>
      <charset val="238"/>
      <scheme val="minor"/>
    </font>
    <font>
      <sz val="10"/>
      <color rgb="FF1F497D"/>
      <name val="Calibri"/>
      <family val="2"/>
      <charset val="238"/>
      <scheme val="minor"/>
    </font>
    <font>
      <sz val="10"/>
      <name val="Arial CE"/>
      <charset val="238"/>
    </font>
    <font>
      <b/>
      <sz val="8"/>
      <color rgb="FF000000"/>
      <name val="Arial"/>
      <family val="2"/>
      <charset val="238"/>
    </font>
    <font>
      <sz val="8"/>
      <color indexed="8"/>
      <name val="Arial"/>
      <family val="2"/>
      <charset val="238"/>
    </font>
    <font>
      <b/>
      <sz val="11"/>
      <color theme="1"/>
      <name val="Calibri"/>
      <family val="2"/>
      <charset val="238"/>
      <scheme val="minor"/>
    </font>
    <font>
      <b/>
      <sz val="10"/>
      <color theme="4"/>
      <name val="Calibri"/>
      <family val="2"/>
      <charset val="238"/>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1" fillId="0" borderId="0"/>
    <xf numFmtId="0" fontId="2" fillId="0" borderId="0"/>
    <xf numFmtId="0" fontId="1" fillId="0" borderId="0"/>
    <xf numFmtId="0" fontId="20" fillId="0" borderId="0"/>
    <xf numFmtId="0" fontId="2" fillId="0" borderId="0"/>
    <xf numFmtId="0" fontId="21" fillId="3" borderId="0">
      <alignment horizontal="left" vertical="top"/>
    </xf>
    <xf numFmtId="0" fontId="3" fillId="0" borderId="0"/>
  </cellStyleXfs>
  <cellXfs count="175">
    <xf numFmtId="0" fontId="0" fillId="0" borderId="0" xfId="0"/>
    <xf numFmtId="0" fontId="0" fillId="0" borderId="0" xfId="0" applyFont="1"/>
    <xf numFmtId="0" fontId="5" fillId="0" borderId="2" xfId="1" applyFont="1" applyFill="1" applyBorder="1" applyAlignment="1">
      <alignment horizontal="left" vertical="top" wrapText="1"/>
    </xf>
    <xf numFmtId="0" fontId="4" fillId="0" borderId="2" xfId="1" applyFont="1" applyFill="1" applyBorder="1" applyAlignment="1">
      <alignment horizontal="left" vertical="top" wrapText="1"/>
    </xf>
    <xf numFmtId="0" fontId="5" fillId="0" borderId="2" xfId="1" applyFont="1" applyFill="1" applyBorder="1" applyAlignment="1">
      <alignment horizontal="left" vertical="top"/>
    </xf>
    <xf numFmtId="0" fontId="4" fillId="0" borderId="2" xfId="1" applyFont="1" applyFill="1" applyBorder="1" applyAlignment="1">
      <alignment horizontal="left" vertical="top"/>
    </xf>
    <xf numFmtId="3" fontId="5" fillId="0" borderId="2" xfId="0" applyNumberFormat="1" applyFont="1" applyFill="1" applyBorder="1" applyAlignment="1">
      <alignment horizontal="center" wrapText="1"/>
    </xf>
    <xf numFmtId="3" fontId="5" fillId="0" borderId="2" xfId="0" applyNumberFormat="1" applyFont="1" applyFill="1" applyBorder="1" applyAlignment="1">
      <alignment horizontal="left" wrapText="1"/>
    </xf>
    <xf numFmtId="166" fontId="5" fillId="0" borderId="2" xfId="1" applyNumberFormat="1" applyFont="1" applyFill="1" applyBorder="1" applyAlignment="1" applyProtection="1">
      <alignment horizontal="left" vertical="top" wrapText="1"/>
      <protection locked="0"/>
    </xf>
    <xf numFmtId="0" fontId="5" fillId="0" borderId="2" xfId="1" applyFont="1" applyFill="1" applyBorder="1" applyAlignment="1" applyProtection="1">
      <alignment horizontal="left" vertical="top" wrapText="1"/>
      <protection locked="0"/>
    </xf>
    <xf numFmtId="0" fontId="5" fillId="0" borderId="2" xfId="1" applyFont="1" applyFill="1" applyBorder="1" applyAlignment="1" applyProtection="1">
      <alignment horizontal="center" vertical="top" wrapText="1"/>
      <protection locked="0"/>
    </xf>
    <xf numFmtId="0" fontId="5" fillId="0" borderId="2" xfId="0" applyFont="1" applyFill="1" applyBorder="1" applyAlignment="1">
      <alignment wrapText="1"/>
    </xf>
    <xf numFmtId="0" fontId="5" fillId="0" borderId="2" xfId="1" applyFont="1" applyFill="1" applyBorder="1" applyAlignment="1">
      <alignment horizontal="center" vertical="top" wrapText="1"/>
    </xf>
    <xf numFmtId="9" fontId="5" fillId="0" borderId="2" xfId="1" applyNumberFormat="1" applyFont="1" applyFill="1" applyBorder="1" applyAlignment="1" applyProtection="1">
      <alignment horizontal="left" vertical="top" wrapText="1"/>
      <protection locked="0"/>
    </xf>
    <xf numFmtId="0" fontId="11" fillId="0" borderId="2" xfId="1" applyNumberFormat="1" applyFont="1" applyFill="1" applyBorder="1" applyAlignment="1" applyProtection="1">
      <alignment horizontal="left" vertical="top" wrapText="1"/>
      <protection locked="0"/>
    </xf>
    <xf numFmtId="0" fontId="22" fillId="0" borderId="2" xfId="6" quotePrefix="1" applyFont="1" applyFill="1" applyBorder="1" applyAlignment="1">
      <alignment vertical="top" wrapText="1"/>
    </xf>
    <xf numFmtId="0" fontId="5" fillId="0" borderId="2" xfId="1" applyNumberFormat="1" applyFont="1" applyFill="1" applyBorder="1" applyAlignment="1" applyProtection="1">
      <alignment horizontal="left" vertical="top" wrapText="1"/>
      <protection locked="0"/>
    </xf>
    <xf numFmtId="0" fontId="5" fillId="0" borderId="2" xfId="1" applyFont="1" applyFill="1" applyBorder="1" applyAlignment="1">
      <alignment wrapText="1"/>
    </xf>
    <xf numFmtId="166" fontId="7" fillId="0" borderId="2" xfId="1" applyNumberFormat="1" applyFont="1" applyFill="1" applyBorder="1" applyAlignment="1" applyProtection="1">
      <alignment horizontal="left" vertical="top" wrapText="1"/>
      <protection locked="0"/>
    </xf>
    <xf numFmtId="9" fontId="7" fillId="0" borderId="2" xfId="1" applyNumberFormat="1" applyFont="1" applyFill="1" applyBorder="1" applyAlignment="1" applyProtection="1">
      <alignment horizontal="left" vertical="top" wrapText="1"/>
      <protection locked="0"/>
    </xf>
    <xf numFmtId="0" fontId="7" fillId="0" borderId="2" xfId="1" applyFont="1" applyFill="1" applyBorder="1" applyAlignment="1" applyProtection="1">
      <alignment horizontal="center" vertical="top" wrapText="1"/>
      <protection locked="0"/>
    </xf>
    <xf numFmtId="0" fontId="0" fillId="0" borderId="0" xfId="0" applyFont="1" applyFill="1"/>
    <xf numFmtId="0" fontId="5" fillId="0" borderId="2" xfId="1" applyFont="1" applyFill="1" applyBorder="1" applyAlignment="1">
      <alignment horizontal="left" wrapText="1"/>
    </xf>
    <xf numFmtId="0" fontId="23" fillId="0" borderId="0" xfId="0" applyFont="1" applyAlignment="1">
      <alignment vertical="center" wrapText="1"/>
    </xf>
    <xf numFmtId="49" fontId="4" fillId="0" borderId="2" xfId="1" applyNumberFormat="1" applyFont="1" applyFill="1" applyBorder="1" applyAlignment="1">
      <alignment horizontal="left" vertical="top" wrapText="1"/>
    </xf>
    <xf numFmtId="0" fontId="4" fillId="0" borderId="2" xfId="1" applyFont="1" applyFill="1" applyBorder="1" applyAlignment="1">
      <alignment horizontal="center" vertical="top" wrapText="1"/>
    </xf>
    <xf numFmtId="0" fontId="10" fillId="0" borderId="2" xfId="1" applyFont="1" applyFill="1" applyBorder="1" applyAlignment="1">
      <alignment horizontal="left" vertical="top" wrapText="1"/>
    </xf>
    <xf numFmtId="164" fontId="5" fillId="0" borderId="2" xfId="1" applyNumberFormat="1" applyFont="1" applyFill="1" applyBorder="1" applyAlignment="1" applyProtection="1">
      <alignment horizontal="center" vertical="center" wrapText="1"/>
      <protection locked="0"/>
    </xf>
    <xf numFmtId="1" fontId="5" fillId="0" borderId="2" xfId="1" applyNumberFormat="1" applyFont="1" applyFill="1" applyBorder="1" applyAlignment="1" applyProtection="1">
      <alignment horizontal="center" vertical="center" wrapText="1"/>
      <protection locked="0"/>
    </xf>
    <xf numFmtId="2" fontId="5" fillId="0" borderId="2" xfId="1" applyNumberFormat="1" applyFont="1" applyFill="1" applyBorder="1" applyAlignment="1" applyProtection="1">
      <alignment horizontal="center" vertical="center" wrapText="1"/>
      <protection locked="0"/>
    </xf>
    <xf numFmtId="164" fontId="5" fillId="0" borderId="2" xfId="1" applyNumberFormat="1" applyFont="1" applyFill="1" applyBorder="1" applyAlignment="1" applyProtection="1">
      <alignment horizontal="left" vertical="top" wrapText="1"/>
      <protection locked="0"/>
    </xf>
    <xf numFmtId="49" fontId="5" fillId="0" borderId="2" xfId="1" applyNumberFormat="1" applyFont="1" applyFill="1" applyBorder="1" applyAlignment="1" applyProtection="1">
      <alignment horizontal="left" vertical="top" wrapText="1"/>
      <protection locked="0"/>
    </xf>
    <xf numFmtId="0" fontId="4" fillId="0" borderId="2" xfId="1" applyFont="1" applyFill="1" applyBorder="1" applyAlignment="1">
      <alignment horizontal="center" vertical="top"/>
    </xf>
    <xf numFmtId="1" fontId="5" fillId="0" borderId="2" xfId="1" applyNumberFormat="1" applyFont="1" applyFill="1" applyBorder="1" applyAlignment="1" applyProtection="1">
      <alignment horizontal="left" vertical="top" wrapText="1"/>
      <protection locked="0"/>
    </xf>
    <xf numFmtId="49" fontId="11" fillId="0" borderId="2" xfId="1" applyNumberFormat="1" applyFont="1" applyFill="1" applyBorder="1" applyAlignment="1" applyProtection="1">
      <alignment horizontal="left" vertical="top" wrapText="1"/>
      <protection locked="0"/>
    </xf>
    <xf numFmtId="0" fontId="5" fillId="0" borderId="2" xfId="0" applyFont="1" applyFill="1" applyBorder="1" applyAlignment="1" applyProtection="1">
      <alignment horizontal="left" wrapText="1"/>
      <protection locked="0"/>
    </xf>
    <xf numFmtId="49" fontId="5" fillId="0" borderId="2" xfId="1" applyNumberFormat="1" applyFont="1" applyFill="1" applyBorder="1" applyAlignment="1">
      <alignment horizontal="left" vertical="top" wrapText="1"/>
    </xf>
    <xf numFmtId="165" fontId="5" fillId="0" borderId="2" xfId="1" applyNumberFormat="1" applyFont="1" applyFill="1" applyBorder="1" applyAlignment="1" applyProtection="1">
      <alignment horizontal="left" vertical="top" wrapText="1"/>
      <protection locked="0"/>
    </xf>
    <xf numFmtId="167" fontId="5" fillId="0" borderId="2" xfId="1" applyNumberFormat="1" applyFont="1" applyFill="1" applyBorder="1" applyAlignment="1" applyProtection="1">
      <alignment horizontal="left" vertical="top" wrapText="1"/>
      <protection locked="0"/>
    </xf>
    <xf numFmtId="0" fontId="5" fillId="0" borderId="2" xfId="1" applyFont="1" applyFill="1" applyBorder="1" applyAlignment="1">
      <alignment vertical="center" wrapText="1"/>
    </xf>
    <xf numFmtId="0" fontId="8" fillId="0" borderId="2" xfId="1" applyFont="1" applyFill="1" applyBorder="1" applyAlignment="1">
      <alignment vertical="center" wrapText="1"/>
    </xf>
    <xf numFmtId="0" fontId="6" fillId="0" borderId="2" xfId="1" applyFont="1" applyFill="1" applyBorder="1" applyAlignment="1">
      <alignment horizontal="left" wrapText="1"/>
    </xf>
    <xf numFmtId="0" fontId="5" fillId="0" borderId="2" xfId="1" applyFont="1" applyFill="1" applyBorder="1" applyAlignment="1">
      <alignment horizontal="center" vertical="center" wrapText="1"/>
    </xf>
    <xf numFmtId="4" fontId="8" fillId="0" borderId="2" xfId="1" applyNumberFormat="1" applyFont="1" applyFill="1" applyBorder="1" applyAlignment="1">
      <alignment vertical="center" wrapText="1"/>
    </xf>
    <xf numFmtId="0" fontId="4" fillId="0" borderId="2" xfId="1" applyFont="1" applyFill="1" applyBorder="1" applyAlignment="1">
      <alignment vertical="center" wrapText="1"/>
    </xf>
    <xf numFmtId="0" fontId="8" fillId="0" borderId="2" xfId="1" applyFont="1" applyFill="1" applyBorder="1" applyAlignment="1">
      <alignment horizontal="center" vertical="center" wrapText="1"/>
    </xf>
    <xf numFmtId="165" fontId="11" fillId="0" borderId="2" xfId="1" applyNumberFormat="1" applyFont="1" applyFill="1" applyBorder="1" applyAlignment="1" applyProtection="1">
      <alignment horizontal="left" vertical="center" wrapText="1"/>
      <protection locked="0"/>
    </xf>
    <xf numFmtId="0" fontId="5" fillId="0" borderId="2" xfId="1" applyFont="1" applyFill="1" applyBorder="1" applyAlignment="1">
      <alignment horizontal="left" vertical="center" wrapText="1"/>
    </xf>
    <xf numFmtId="166" fontId="5" fillId="0" borderId="2" xfId="1" applyNumberFormat="1" applyFont="1" applyFill="1" applyBorder="1" applyAlignment="1" applyProtection="1">
      <alignment vertical="center" wrapText="1"/>
      <protection locked="0"/>
    </xf>
    <xf numFmtId="0" fontId="5" fillId="0" borderId="2" xfId="1" applyFont="1" applyFill="1" applyBorder="1" applyAlignment="1" applyProtection="1">
      <alignment horizontal="center" vertical="center" wrapText="1"/>
      <protection locked="0"/>
    </xf>
    <xf numFmtId="0" fontId="5" fillId="0" borderId="2" xfId="1" applyFont="1" applyFill="1" applyBorder="1" applyAlignment="1" applyProtection="1">
      <alignment horizontal="left" vertical="center" wrapText="1"/>
      <protection locked="0"/>
    </xf>
    <xf numFmtId="0" fontId="6" fillId="0" borderId="2" xfId="1" applyFont="1" applyFill="1" applyBorder="1" applyAlignment="1">
      <alignment wrapText="1"/>
    </xf>
    <xf numFmtId="0" fontId="4" fillId="0" borderId="2" xfId="1" applyFont="1" applyFill="1" applyBorder="1" applyAlignment="1">
      <alignment horizontal="left" vertical="center" wrapText="1"/>
    </xf>
    <xf numFmtId="0" fontId="4" fillId="0" borderId="2" xfId="1" applyFont="1" applyFill="1" applyBorder="1" applyAlignment="1">
      <alignment horizontal="left" wrapText="1"/>
    </xf>
    <xf numFmtId="0" fontId="4" fillId="0" borderId="2" xfId="1" applyFont="1" applyFill="1" applyBorder="1" applyAlignment="1" applyProtection="1">
      <alignment horizontal="center" vertical="top" wrapText="1"/>
      <protection locked="0"/>
    </xf>
    <xf numFmtId="0" fontId="18" fillId="0" borderId="2" xfId="0" applyFont="1" applyFill="1" applyBorder="1" applyAlignment="1">
      <alignment wrapText="1"/>
    </xf>
    <xf numFmtId="0" fontId="5" fillId="0" borderId="2" xfId="0" applyFont="1" applyFill="1" applyBorder="1" applyAlignment="1">
      <alignment horizontal="left" vertical="top" wrapText="1"/>
    </xf>
    <xf numFmtId="10" fontId="5" fillId="0" borderId="2" xfId="1" applyNumberFormat="1" applyFont="1" applyFill="1" applyBorder="1" applyAlignment="1" applyProtection="1">
      <alignment horizontal="left" vertical="top" wrapText="1"/>
      <protection locked="0"/>
    </xf>
    <xf numFmtId="0" fontId="12" fillId="0" borderId="2" xfId="0" applyFont="1" applyFill="1" applyBorder="1" applyAlignment="1">
      <alignment vertical="center" wrapText="1"/>
    </xf>
    <xf numFmtId="165" fontId="11" fillId="0" borderId="2" xfId="1" applyNumberFormat="1" applyFont="1" applyFill="1" applyBorder="1" applyAlignment="1" applyProtection="1">
      <alignment horizontal="left" vertical="top" wrapText="1"/>
      <protection locked="0"/>
    </xf>
    <xf numFmtId="0" fontId="5" fillId="0" borderId="2" xfId="1" applyFont="1" applyFill="1" applyBorder="1" applyAlignment="1">
      <alignment vertical="top" wrapText="1"/>
    </xf>
    <xf numFmtId="0" fontId="4" fillId="0" borderId="2" xfId="1" applyFont="1" applyFill="1" applyBorder="1" applyAlignment="1">
      <alignment wrapText="1"/>
    </xf>
    <xf numFmtId="0" fontId="4" fillId="0" borderId="2" xfId="1" applyFont="1" applyFill="1" applyBorder="1" applyAlignment="1">
      <alignment horizontal="center" wrapText="1"/>
    </xf>
    <xf numFmtId="0" fontId="5" fillId="0" borderId="2" xfId="0" applyFont="1" applyFill="1" applyBorder="1"/>
    <xf numFmtId="0" fontId="5" fillId="0" borderId="2" xfId="0" applyFont="1" applyFill="1" applyBorder="1" applyAlignment="1">
      <alignment vertical="top"/>
    </xf>
    <xf numFmtId="0" fontId="5" fillId="0" borderId="2" xfId="0" applyFont="1" applyFill="1" applyBorder="1" applyAlignment="1">
      <alignment vertical="center"/>
    </xf>
    <xf numFmtId="0" fontId="8" fillId="0" borderId="2" xfId="1" applyFont="1" applyFill="1" applyBorder="1" applyAlignment="1">
      <alignment wrapText="1"/>
    </xf>
    <xf numFmtId="0" fontId="8" fillId="0" borderId="2" xfId="1" applyFont="1" applyFill="1" applyBorder="1" applyAlignment="1">
      <alignment horizontal="center" wrapText="1"/>
    </xf>
    <xf numFmtId="0" fontId="12" fillId="0" borderId="2" xfId="0" applyFont="1" applyFill="1" applyBorder="1" applyAlignment="1">
      <alignment horizontal="left" vertical="top" wrapText="1"/>
    </xf>
    <xf numFmtId="164" fontId="7" fillId="0" borderId="2" xfId="1" applyNumberFormat="1" applyFont="1" applyFill="1" applyBorder="1" applyAlignment="1" applyProtection="1">
      <alignment horizontal="center" vertical="center" wrapText="1"/>
      <protection locked="0"/>
    </xf>
    <xf numFmtId="1" fontId="7" fillId="0" borderId="2" xfId="1" applyNumberFormat="1" applyFont="1" applyFill="1" applyBorder="1" applyAlignment="1" applyProtection="1">
      <alignment horizontal="center" vertical="center" wrapText="1"/>
      <protection locked="0"/>
    </xf>
    <xf numFmtId="2" fontId="7" fillId="0" borderId="2" xfId="1" applyNumberFormat="1" applyFont="1" applyFill="1" applyBorder="1" applyAlignment="1" applyProtection="1">
      <alignment horizontal="center" vertical="center" wrapText="1"/>
      <protection locked="0"/>
    </xf>
    <xf numFmtId="164" fontId="7" fillId="0" borderId="2" xfId="1" applyNumberFormat="1" applyFont="1" applyFill="1" applyBorder="1" applyAlignment="1" applyProtection="1">
      <alignment horizontal="left" vertical="top" wrapText="1"/>
      <protection locked="0"/>
    </xf>
    <xf numFmtId="49" fontId="7" fillId="0" borderId="2" xfId="1" applyNumberFormat="1" applyFont="1" applyFill="1" applyBorder="1" applyAlignment="1" applyProtection="1">
      <alignment horizontal="left" vertical="top" wrapText="1"/>
      <protection locked="0"/>
    </xf>
    <xf numFmtId="0" fontId="13" fillId="0" borderId="2" xfId="1" applyFont="1" applyFill="1" applyBorder="1" applyAlignment="1">
      <alignment horizontal="center" vertical="top" wrapText="1"/>
    </xf>
    <xf numFmtId="0" fontId="14" fillId="0" borderId="2" xfId="1" applyFont="1" applyFill="1" applyBorder="1" applyAlignment="1">
      <alignment wrapText="1"/>
    </xf>
    <xf numFmtId="0" fontId="15" fillId="0" borderId="2" xfId="1" applyFont="1" applyFill="1" applyBorder="1" applyAlignment="1">
      <alignment wrapText="1"/>
    </xf>
    <xf numFmtId="166" fontId="14" fillId="0" borderId="2" xfId="1" applyNumberFormat="1" applyFont="1" applyFill="1" applyBorder="1" applyAlignment="1" applyProtection="1">
      <alignment horizontal="left" vertical="top" wrapText="1"/>
      <protection locked="0"/>
    </xf>
    <xf numFmtId="0" fontId="16" fillId="0" borderId="2" xfId="1" applyFont="1" applyFill="1" applyBorder="1" applyAlignment="1">
      <alignment wrapText="1"/>
    </xf>
    <xf numFmtId="0" fontId="13" fillId="0" borderId="2" xfId="1" applyFont="1" applyFill="1" applyBorder="1" applyAlignment="1">
      <alignment wrapText="1"/>
    </xf>
    <xf numFmtId="0" fontId="16" fillId="0" borderId="2" xfId="1" applyFont="1" applyFill="1" applyBorder="1" applyAlignment="1">
      <alignment horizontal="center" wrapText="1"/>
    </xf>
    <xf numFmtId="165" fontId="17" fillId="0" borderId="2" xfId="1" applyNumberFormat="1" applyFont="1" applyFill="1" applyBorder="1" applyAlignment="1" applyProtection="1">
      <alignment horizontal="left" vertical="top" wrapText="1"/>
      <protection locked="0"/>
    </xf>
    <xf numFmtId="0" fontId="10" fillId="0" borderId="2" xfId="2" applyFont="1" applyFill="1" applyBorder="1" applyAlignment="1">
      <alignment wrapText="1"/>
    </xf>
    <xf numFmtId="0" fontId="5" fillId="0" borderId="2" xfId="0" applyFont="1" applyFill="1" applyBorder="1" applyAlignment="1">
      <alignment horizontal="center"/>
    </xf>
    <xf numFmtId="166" fontId="5" fillId="0" borderId="2" xfId="1" applyNumberFormat="1" applyFont="1" applyFill="1" applyBorder="1" applyAlignment="1" applyProtection="1">
      <alignment horizontal="left" vertical="center" wrapText="1"/>
      <protection locked="0"/>
    </xf>
    <xf numFmtId="0" fontId="14" fillId="0" borderId="2" xfId="1" applyFont="1" applyFill="1" applyBorder="1" applyAlignment="1">
      <alignment horizontal="left" vertical="top" wrapText="1"/>
    </xf>
    <xf numFmtId="0" fontId="13" fillId="0" borderId="2" xfId="1" applyFont="1" applyFill="1" applyBorder="1" applyAlignment="1">
      <alignment horizontal="left" vertical="top" wrapText="1"/>
    </xf>
    <xf numFmtId="0" fontId="14" fillId="0" borderId="2" xfId="1" applyFont="1" applyFill="1" applyBorder="1" applyAlignment="1" applyProtection="1">
      <alignment horizontal="left" vertical="top" wrapText="1"/>
      <protection locked="0"/>
    </xf>
    <xf numFmtId="0" fontId="16" fillId="0" borderId="2" xfId="1" applyFont="1" applyFill="1" applyBorder="1" applyAlignment="1" applyProtection="1">
      <alignment horizontal="center" vertical="top" wrapText="1"/>
      <protection locked="0"/>
    </xf>
    <xf numFmtId="1" fontId="14" fillId="0" borderId="2" xfId="1" applyNumberFormat="1" applyFont="1" applyFill="1" applyBorder="1" applyAlignment="1" applyProtection="1">
      <alignment horizontal="left" vertical="top" wrapText="1"/>
      <protection locked="0"/>
    </xf>
    <xf numFmtId="0" fontId="4" fillId="0" borderId="2" xfId="0" applyFont="1" applyFill="1" applyBorder="1" applyAlignment="1">
      <alignment wrapText="1"/>
    </xf>
    <xf numFmtId="0" fontId="4" fillId="0" borderId="2" xfId="3" applyFont="1" applyFill="1" applyBorder="1" applyAlignment="1">
      <alignment vertical="center" wrapText="1"/>
    </xf>
    <xf numFmtId="0" fontId="4" fillId="0" borderId="2" xfId="0" applyFont="1" applyFill="1" applyBorder="1" applyAlignment="1">
      <alignment vertical="top" wrapText="1"/>
    </xf>
    <xf numFmtId="0" fontId="4" fillId="0" borderId="2" xfId="0" applyFont="1" applyFill="1" applyBorder="1" applyAlignment="1">
      <alignment vertical="center" wrapText="1"/>
    </xf>
    <xf numFmtId="168" fontId="14" fillId="0" borderId="2" xfId="1" applyNumberFormat="1" applyFont="1" applyFill="1" applyBorder="1" applyAlignment="1" applyProtection="1">
      <alignment horizontal="left" vertical="top" wrapText="1"/>
      <protection locked="0"/>
    </xf>
    <xf numFmtId="0" fontId="13" fillId="0" borderId="2" xfId="1" applyFont="1" applyFill="1" applyBorder="1" applyAlignment="1" applyProtection="1">
      <alignment horizontal="center" vertical="top" wrapText="1"/>
      <protection locked="0"/>
    </xf>
    <xf numFmtId="0" fontId="13" fillId="0" borderId="2" xfId="1" applyNumberFormat="1" applyFont="1" applyFill="1" applyBorder="1" applyAlignment="1" applyProtection="1">
      <alignment horizontal="left" vertical="top" wrapText="1"/>
      <protection locked="0"/>
    </xf>
    <xf numFmtId="0" fontId="6" fillId="0" borderId="2" xfId="0" applyFont="1" applyFill="1" applyBorder="1" applyAlignment="1"/>
    <xf numFmtId="0" fontId="0" fillId="0" borderId="0" xfId="0" applyAlignment="1">
      <alignment vertical="center"/>
    </xf>
    <xf numFmtId="0" fontId="23" fillId="0" borderId="0" xfId="0" applyFont="1"/>
    <xf numFmtId="0" fontId="5" fillId="4" borderId="2" xfId="1" applyFont="1" applyFill="1" applyBorder="1" applyAlignment="1">
      <alignment wrapText="1"/>
    </xf>
    <xf numFmtId="0" fontId="8" fillId="4" borderId="2" xfId="1" applyFont="1" applyFill="1" applyBorder="1" applyAlignment="1">
      <alignment wrapText="1"/>
    </xf>
    <xf numFmtId="0" fontId="5" fillId="4" borderId="2" xfId="1" applyFont="1" applyFill="1" applyBorder="1" applyAlignment="1">
      <alignment horizontal="center" wrapText="1"/>
    </xf>
    <xf numFmtId="164" fontId="5" fillId="4" borderId="2" xfId="1" applyNumberFormat="1" applyFont="1" applyFill="1" applyBorder="1" applyAlignment="1" applyProtection="1">
      <alignment horizontal="center" vertical="center" wrapText="1"/>
      <protection locked="0"/>
    </xf>
    <xf numFmtId="1" fontId="5" fillId="4" borderId="2" xfId="1" applyNumberFormat="1" applyFont="1" applyFill="1" applyBorder="1" applyAlignment="1" applyProtection="1">
      <alignment horizontal="center" vertical="center" wrapText="1"/>
      <protection locked="0"/>
    </xf>
    <xf numFmtId="2" fontId="5" fillId="4" borderId="2" xfId="1" applyNumberFormat="1" applyFont="1" applyFill="1" applyBorder="1" applyAlignment="1" applyProtection="1">
      <alignment horizontal="center" vertical="center" wrapText="1"/>
      <protection locked="0"/>
    </xf>
    <xf numFmtId="4" fontId="8" fillId="4" borderId="2" xfId="1" applyNumberFormat="1" applyFont="1" applyFill="1" applyBorder="1" applyAlignment="1">
      <alignment horizontal="center" vertical="center" wrapText="1"/>
    </xf>
    <xf numFmtId="166" fontId="5" fillId="4" borderId="2" xfId="1" applyNumberFormat="1" applyFont="1" applyFill="1" applyBorder="1" applyAlignment="1" applyProtection="1">
      <alignment horizontal="left" vertical="top" wrapText="1"/>
      <protection locked="0"/>
    </xf>
    <xf numFmtId="0" fontId="14" fillId="4" borderId="2" xfId="1" applyFont="1" applyFill="1" applyBorder="1" applyAlignment="1">
      <alignment wrapText="1"/>
    </xf>
    <xf numFmtId="0" fontId="16" fillId="4" borderId="2" xfId="1" applyFont="1" applyFill="1" applyBorder="1" applyAlignment="1">
      <alignment wrapText="1"/>
    </xf>
    <xf numFmtId="166" fontId="14" fillId="4" borderId="2" xfId="1" applyNumberFormat="1" applyFont="1" applyFill="1" applyBorder="1" applyAlignment="1" applyProtection="1">
      <alignment horizontal="left" vertical="top" wrapText="1"/>
      <protection locked="0"/>
    </xf>
    <xf numFmtId="1" fontId="16" fillId="4" borderId="2" xfId="1" applyNumberFormat="1" applyFont="1" applyFill="1" applyBorder="1" applyAlignment="1">
      <alignment wrapText="1"/>
    </xf>
    <xf numFmtId="0" fontId="8" fillId="4" borderId="2" xfId="1" applyFont="1" applyFill="1" applyBorder="1" applyAlignment="1">
      <alignment horizontal="left" wrapText="1"/>
    </xf>
    <xf numFmtId="0" fontId="5" fillId="4" borderId="2" xfId="1" applyFont="1" applyFill="1" applyBorder="1" applyAlignment="1">
      <alignment horizontal="left" wrapText="1"/>
    </xf>
    <xf numFmtId="0" fontId="12" fillId="0" borderId="2" xfId="1" applyFont="1" applyFill="1" applyBorder="1" applyAlignment="1">
      <alignment horizontal="left" wrapText="1"/>
    </xf>
    <xf numFmtId="0" fontId="12" fillId="0" borderId="2" xfId="1" applyFont="1" applyFill="1" applyBorder="1" applyAlignment="1">
      <alignment horizontal="left" vertical="top" wrapText="1"/>
    </xf>
    <xf numFmtId="0" fontId="12" fillId="4" borderId="2" xfId="1" applyFont="1" applyFill="1" applyBorder="1" applyAlignment="1">
      <alignment horizontal="left" wrapText="1"/>
    </xf>
    <xf numFmtId="0" fontId="0" fillId="2" borderId="0" xfId="1" applyFont="1" applyFill="1" applyBorder="1" applyAlignment="1">
      <alignment horizontal="left" vertical="top"/>
    </xf>
    <xf numFmtId="0" fontId="0" fillId="0" borderId="0" xfId="0" applyFont="1" applyFill="1" applyAlignment="1">
      <alignment horizontal="right"/>
    </xf>
    <xf numFmtId="0" fontId="5" fillId="0" borderId="2" xfId="0" applyFont="1" applyFill="1" applyBorder="1" applyAlignment="1">
      <alignment horizontal="right"/>
    </xf>
    <xf numFmtId="4" fontId="8" fillId="0" borderId="2" xfId="1" applyNumberFormat="1" applyFont="1" applyFill="1" applyBorder="1" applyAlignment="1">
      <alignment horizontal="right" vertical="center" wrapText="1"/>
    </xf>
    <xf numFmtId="4" fontId="8" fillId="4" borderId="2" xfId="1" applyNumberFormat="1" applyFont="1" applyFill="1" applyBorder="1" applyAlignment="1">
      <alignment horizontal="right" vertical="center" wrapText="1"/>
    </xf>
    <xf numFmtId="4" fontId="8" fillId="0" borderId="2" xfId="1" applyNumberFormat="1" applyFont="1" applyFill="1" applyBorder="1" applyAlignment="1">
      <alignment horizontal="right" vertical="top" wrapText="1"/>
    </xf>
    <xf numFmtId="4" fontId="8" fillId="4" borderId="2" xfId="1" applyNumberFormat="1" applyFont="1" applyFill="1" applyBorder="1" applyAlignment="1">
      <alignment horizontal="right" vertical="top" wrapText="1"/>
    </xf>
    <xf numFmtId="4" fontId="16" fillId="0" borderId="2" xfId="1" applyNumberFormat="1" applyFont="1" applyFill="1" applyBorder="1" applyAlignment="1">
      <alignment horizontal="right" vertical="top" wrapText="1"/>
    </xf>
    <xf numFmtId="0" fontId="4" fillId="0" borderId="2" xfId="1" applyFont="1" applyFill="1" applyBorder="1" applyAlignment="1">
      <alignment horizontal="right" vertical="center" wrapText="1"/>
    </xf>
    <xf numFmtId="4" fontId="8" fillId="0" borderId="2" xfId="1" applyNumberFormat="1" applyFont="1" applyFill="1" applyBorder="1" applyAlignment="1">
      <alignment horizontal="right" wrapText="1"/>
    </xf>
    <xf numFmtId="4" fontId="16" fillId="4" borderId="2" xfId="1" applyNumberFormat="1" applyFont="1" applyFill="1" applyBorder="1" applyAlignment="1">
      <alignment horizontal="right" vertical="top" wrapText="1"/>
    </xf>
    <xf numFmtId="0" fontId="4" fillId="4" borderId="2" xfId="1" applyFont="1" applyFill="1" applyBorder="1" applyAlignment="1">
      <alignment horizontal="right" wrapText="1"/>
    </xf>
    <xf numFmtId="4" fontId="8" fillId="4" borderId="2" xfId="1" applyNumberFormat="1" applyFont="1" applyFill="1" applyBorder="1" applyAlignment="1">
      <alignment horizontal="right" wrapText="1"/>
    </xf>
    <xf numFmtId="0" fontId="0" fillId="0" borderId="0" xfId="0" applyAlignment="1">
      <alignment horizontal="right"/>
    </xf>
    <xf numFmtId="4" fontId="4" fillId="4" borderId="2" xfId="1" applyNumberFormat="1" applyFont="1" applyFill="1" applyBorder="1" applyAlignment="1">
      <alignment horizontal="right" wrapText="1"/>
    </xf>
    <xf numFmtId="0" fontId="8" fillId="4" borderId="2" xfId="1" applyFont="1" applyFill="1" applyBorder="1" applyAlignment="1">
      <alignment horizontal="center" vertical="top" wrapText="1"/>
    </xf>
    <xf numFmtId="0" fontId="16" fillId="4" borderId="2" xfId="1" applyFont="1" applyFill="1" applyBorder="1" applyAlignment="1">
      <alignment horizontal="center" vertical="top" wrapText="1"/>
    </xf>
    <xf numFmtId="0" fontId="9" fillId="4" borderId="2" xfId="1" applyFont="1" applyFill="1" applyBorder="1" applyAlignment="1">
      <alignment wrapText="1"/>
    </xf>
    <xf numFmtId="0" fontId="5" fillId="0" borderId="1" xfId="1" applyFont="1" applyFill="1" applyBorder="1" applyAlignment="1">
      <alignment horizontal="center" wrapText="1"/>
    </xf>
    <xf numFmtId="0" fontId="5" fillId="0" borderId="1" xfId="1" applyFont="1" applyFill="1" applyBorder="1" applyAlignment="1">
      <alignment horizontal="left" wrapText="1"/>
    </xf>
    <xf numFmtId="0" fontId="5" fillId="0" borderId="1" xfId="1" applyFont="1" applyFill="1" applyBorder="1" applyAlignment="1">
      <alignment horizontal="center" vertical="center" wrapText="1"/>
    </xf>
    <xf numFmtId="1"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right" vertical="center" wrapText="1"/>
    </xf>
    <xf numFmtId="49" fontId="5" fillId="0" borderId="1" xfId="1" applyNumberFormat="1" applyFont="1" applyFill="1" applyBorder="1" applyAlignment="1">
      <alignment horizontal="center" wrapText="1"/>
    </xf>
    <xf numFmtId="0" fontId="5" fillId="0" borderId="3" xfId="0" applyFont="1" applyFill="1" applyBorder="1"/>
    <xf numFmtId="0" fontId="5" fillId="0" borderId="4" xfId="0" applyFont="1" applyFill="1" applyBorder="1"/>
    <xf numFmtId="0" fontId="6" fillId="0" borderId="4" xfId="0" applyFont="1" applyFill="1" applyBorder="1"/>
    <xf numFmtId="0" fontId="5" fillId="0" borderId="4" xfId="0" applyFont="1" applyFill="1" applyBorder="1" applyAlignment="1">
      <alignment horizontal="right"/>
    </xf>
    <xf numFmtId="0" fontId="5" fillId="0" borderId="5" xfId="0" applyFont="1" applyFill="1" applyBorder="1"/>
    <xf numFmtId="0" fontId="8" fillId="0" borderId="6"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7" xfId="1" applyFont="1" applyFill="1" applyBorder="1" applyAlignment="1">
      <alignment horizontal="left" vertical="center" wrapText="1"/>
    </xf>
    <xf numFmtId="164" fontId="8" fillId="0" borderId="7" xfId="1" applyNumberFormat="1" applyFont="1" applyFill="1" applyBorder="1" applyAlignment="1">
      <alignment horizontal="center" vertical="center" wrapText="1"/>
    </xf>
    <xf numFmtId="1"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4" fontId="8" fillId="0" borderId="7" xfId="1" applyNumberFormat="1" applyFont="1" applyFill="1" applyBorder="1" applyAlignment="1">
      <alignment horizontal="left" vertical="center" wrapText="1"/>
    </xf>
    <xf numFmtId="49" fontId="8" fillId="0" borderId="8" xfId="1" applyNumberFormat="1" applyFont="1" applyFill="1" applyBorder="1" applyAlignment="1">
      <alignment horizontal="center" vertical="center" wrapText="1"/>
    </xf>
    <xf numFmtId="0" fontId="6" fillId="0" borderId="1" xfId="0" applyFont="1" applyFill="1" applyBorder="1"/>
    <xf numFmtId="0" fontId="5" fillId="0" borderId="9" xfId="1" applyFont="1" applyFill="1" applyBorder="1" applyAlignment="1">
      <alignment horizontal="center" wrapText="1"/>
    </xf>
    <xf numFmtId="0" fontId="5" fillId="0" borderId="10" xfId="1" applyFont="1" applyFill="1" applyBorder="1" applyAlignment="1">
      <alignment horizontal="center" wrapText="1"/>
    </xf>
    <xf numFmtId="0" fontId="5" fillId="0" borderId="10" xfId="1" applyFont="1" applyFill="1" applyBorder="1" applyAlignment="1">
      <alignment horizontal="left" wrapText="1"/>
    </xf>
    <xf numFmtId="0" fontId="5" fillId="0" borderId="10" xfId="1" applyFont="1" applyFill="1" applyBorder="1" applyAlignment="1">
      <alignment horizontal="center" vertical="center" wrapText="1"/>
    </xf>
    <xf numFmtId="1" fontId="5" fillId="0" borderId="10" xfId="1" applyNumberFormat="1" applyFont="1" applyFill="1" applyBorder="1" applyAlignment="1">
      <alignment horizontal="center" vertical="center" wrapText="1"/>
    </xf>
    <xf numFmtId="4" fontId="5" fillId="0" borderId="10" xfId="1" applyNumberFormat="1" applyFont="1" applyFill="1" applyBorder="1" applyAlignment="1">
      <alignment horizontal="right" vertical="center" wrapText="1"/>
    </xf>
    <xf numFmtId="49" fontId="5" fillId="0" borderId="11" xfId="1" applyNumberFormat="1" applyFont="1" applyFill="1" applyBorder="1" applyAlignment="1">
      <alignment horizontal="center" wrapText="1"/>
    </xf>
    <xf numFmtId="0" fontId="12" fillId="5" borderId="2" xfId="1" applyFont="1" applyFill="1" applyBorder="1" applyAlignment="1">
      <alignment horizontal="left" vertical="top" wrapText="1"/>
    </xf>
    <xf numFmtId="3" fontId="5" fillId="0" borderId="2" xfId="1" applyNumberFormat="1" applyFont="1" applyFill="1" applyBorder="1" applyAlignment="1">
      <alignment horizontal="center" vertical="top" wrapText="1"/>
    </xf>
    <xf numFmtId="3" fontId="5" fillId="0" borderId="2" xfId="1" applyNumberFormat="1" applyFont="1" applyFill="1" applyBorder="1" applyAlignment="1">
      <alignment horizontal="center" vertical="top"/>
    </xf>
    <xf numFmtId="3" fontId="5" fillId="0" borderId="2" xfId="1" applyNumberFormat="1" applyFont="1" applyFill="1" applyBorder="1" applyAlignment="1">
      <alignment horizontal="center" wrapText="1"/>
    </xf>
    <xf numFmtId="3" fontId="12" fillId="0" borderId="2" xfId="1" applyNumberFormat="1" applyFont="1" applyFill="1" applyBorder="1" applyAlignment="1">
      <alignment horizontal="center" wrapText="1"/>
    </xf>
    <xf numFmtId="3" fontId="5" fillId="0" borderId="2" xfId="1" applyNumberFormat="1" applyFont="1" applyFill="1" applyBorder="1" applyAlignment="1" applyProtection="1">
      <alignment horizontal="left" vertical="center" wrapText="1"/>
      <protection locked="0"/>
    </xf>
    <xf numFmtId="3" fontId="5" fillId="0" borderId="2" xfId="1" applyNumberFormat="1" applyFont="1" applyFill="1" applyBorder="1" applyAlignment="1">
      <alignment horizontal="center" vertical="center" wrapText="1"/>
    </xf>
    <xf numFmtId="3" fontId="12" fillId="0" borderId="2" xfId="1" applyNumberFormat="1" applyFont="1" applyFill="1" applyBorder="1" applyAlignment="1">
      <alignment horizontal="center" vertical="top" wrapText="1"/>
    </xf>
    <xf numFmtId="3" fontId="5" fillId="0" borderId="2" xfId="1" applyNumberFormat="1" applyFont="1" applyFill="1" applyBorder="1" applyAlignment="1" applyProtection="1">
      <alignment horizontal="center" vertical="center" wrapText="1"/>
      <protection locked="0"/>
    </xf>
    <xf numFmtId="3" fontId="5" fillId="0" borderId="2" xfId="0" applyNumberFormat="1" applyFont="1" applyFill="1" applyBorder="1" applyAlignment="1">
      <alignment horizontal="center" vertical="center"/>
    </xf>
    <xf numFmtId="0" fontId="0" fillId="0" borderId="0" xfId="0" applyFill="1"/>
    <xf numFmtId="0" fontId="24" fillId="0" borderId="2" xfId="1" applyFont="1" applyFill="1" applyBorder="1" applyAlignment="1">
      <alignment horizontal="left" wrapText="1"/>
    </xf>
  </cellXfs>
  <cellStyles count="8">
    <cellStyle name="Excel Built-in Normal" xfId="1" xr:uid="{54C33D93-9C5D-468F-8B9F-1B55CC5EC439}"/>
    <cellStyle name="Navadno" xfId="0" builtinId="0"/>
    <cellStyle name="Navadno 2" xfId="3" xr:uid="{B13BED18-0B71-4453-84C5-835A6A018E10}"/>
    <cellStyle name="Navadno 2 2" xfId="7" xr:uid="{00000000-0005-0000-0000-000001000000}"/>
    <cellStyle name="Navadno 3" xfId="4" xr:uid="{00000000-0005-0000-0000-000033000000}"/>
    <cellStyle name="Navadno_List1" xfId="2" xr:uid="{1658187B-BA99-40E1-93BC-451BD6737266}"/>
    <cellStyle name="Normal_1449" xfId="5" xr:uid="{00000000-0005-0000-0000-000037000000}"/>
    <cellStyle name="S13" xfId="6" xr:uid="{4061A369-0762-4D19-AC90-ED9BDACEE0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E0AC3-4B0F-4835-BB88-3C7BB5B98E64}">
  <dimension ref="A1:N553"/>
  <sheetViews>
    <sheetView tabSelected="1" workbookViewId="0">
      <selection activeCell="D5" sqref="D5"/>
    </sheetView>
  </sheetViews>
  <sheetFormatPr defaultRowHeight="15" x14ac:dyDescent="0.25"/>
  <cols>
    <col min="1" max="1" width="5.140625" customWidth="1"/>
    <col min="2" max="2" width="5.7109375" style="99" customWidth="1"/>
    <col min="3" max="3" width="9.28515625" customWidth="1"/>
    <col min="4" max="4" width="160.42578125" customWidth="1"/>
    <col min="5" max="5" width="6.140625" style="1" customWidth="1"/>
    <col min="6" max="6" width="9.5703125" style="173" customWidth="1"/>
    <col min="7" max="7" width="10" customWidth="1"/>
    <col min="8" max="8" width="11.42578125" customWidth="1"/>
    <col min="9" max="9" width="12" customWidth="1"/>
    <col min="10" max="10" width="6.5703125" customWidth="1"/>
    <col min="11" max="11" width="14" style="130" bestFit="1" customWidth="1"/>
    <col min="12" max="12" width="18.85546875" customWidth="1"/>
    <col min="13" max="13" width="11.140625" customWidth="1"/>
    <col min="14" max="14" width="10.7109375" customWidth="1"/>
  </cols>
  <sheetData>
    <row r="1" spans="1:14" x14ac:dyDescent="0.25">
      <c r="A1" s="1"/>
      <c r="C1" s="1"/>
      <c r="D1" s="99" t="s">
        <v>1372</v>
      </c>
      <c r="F1" s="21"/>
      <c r="G1" s="21"/>
      <c r="H1" s="21"/>
      <c r="I1" s="21"/>
      <c r="J1" s="21"/>
      <c r="K1" s="118"/>
      <c r="L1" s="21"/>
      <c r="M1" s="21"/>
      <c r="N1" s="21"/>
    </row>
    <row r="2" spans="1:14" x14ac:dyDescent="0.25">
      <c r="A2" s="1"/>
      <c r="B2" s="1"/>
      <c r="C2" s="1"/>
      <c r="D2" s="99" t="s">
        <v>1373</v>
      </c>
      <c r="F2" s="21"/>
      <c r="G2" s="21"/>
      <c r="H2" s="21"/>
      <c r="I2" s="21"/>
      <c r="J2" s="21"/>
      <c r="K2" s="118"/>
      <c r="L2" s="21"/>
      <c r="M2" s="21"/>
      <c r="N2" s="21"/>
    </row>
    <row r="3" spans="1:14" ht="15.75" thickBot="1" x14ac:dyDescent="0.3">
      <c r="A3" s="1"/>
      <c r="B3" s="1"/>
      <c r="C3" s="1"/>
      <c r="D3" s="99" t="s">
        <v>1375</v>
      </c>
      <c r="F3" s="21"/>
      <c r="G3" s="21"/>
      <c r="H3" s="21"/>
      <c r="I3" s="21"/>
      <c r="J3" s="21"/>
      <c r="K3" s="118"/>
      <c r="L3" s="21"/>
      <c r="M3" s="21"/>
      <c r="N3" s="21"/>
    </row>
    <row r="4" spans="1:14" x14ac:dyDescent="0.25">
      <c r="A4" s="141"/>
      <c r="B4" s="142"/>
      <c r="C4" s="142"/>
      <c r="D4" s="143" t="s">
        <v>1374</v>
      </c>
      <c r="E4" s="142"/>
      <c r="F4" s="142"/>
      <c r="G4" s="142"/>
      <c r="H4" s="142"/>
      <c r="I4" s="142"/>
      <c r="J4" s="142"/>
      <c r="K4" s="144"/>
      <c r="L4" s="142"/>
      <c r="M4" s="142"/>
      <c r="N4" s="145"/>
    </row>
    <row r="5" spans="1:14" s="98" customFormat="1" ht="51.75" thickBot="1" x14ac:dyDescent="0.3">
      <c r="A5" s="146" t="s">
        <v>1452</v>
      </c>
      <c r="B5" s="147" t="s">
        <v>0</v>
      </c>
      <c r="C5" s="148" t="s">
        <v>1</v>
      </c>
      <c r="D5" s="147" t="s">
        <v>2</v>
      </c>
      <c r="E5" s="149" t="s">
        <v>3</v>
      </c>
      <c r="F5" s="148" t="s">
        <v>1473</v>
      </c>
      <c r="G5" s="150" t="s">
        <v>4</v>
      </c>
      <c r="H5" s="151" t="s">
        <v>5</v>
      </c>
      <c r="I5" s="150" t="s">
        <v>6</v>
      </c>
      <c r="J5" s="152" t="s">
        <v>7</v>
      </c>
      <c r="K5" s="153" t="s">
        <v>8</v>
      </c>
      <c r="L5" s="147" t="s">
        <v>9</v>
      </c>
      <c r="M5" s="147" t="s">
        <v>10</v>
      </c>
      <c r="N5" s="154" t="s">
        <v>11</v>
      </c>
    </row>
    <row r="6" spans="1:14" ht="15.75" thickBot="1" x14ac:dyDescent="0.3">
      <c r="A6" s="156">
        <v>1</v>
      </c>
      <c r="B6" s="157">
        <v>2</v>
      </c>
      <c r="C6" s="157">
        <v>3</v>
      </c>
      <c r="D6" s="157">
        <v>4</v>
      </c>
      <c r="E6" s="158">
        <v>5</v>
      </c>
      <c r="F6" s="157">
        <v>6</v>
      </c>
      <c r="G6" s="159">
        <v>7</v>
      </c>
      <c r="H6" s="160">
        <v>8</v>
      </c>
      <c r="I6" s="159">
        <v>9</v>
      </c>
      <c r="J6" s="159">
        <v>10</v>
      </c>
      <c r="K6" s="161" t="s">
        <v>12</v>
      </c>
      <c r="L6" s="157">
        <v>12</v>
      </c>
      <c r="M6" s="157">
        <v>13</v>
      </c>
      <c r="N6" s="162">
        <v>14</v>
      </c>
    </row>
    <row r="7" spans="1:14" ht="15.75" customHeight="1" x14ac:dyDescent="0.25">
      <c r="A7" s="135"/>
      <c r="B7" s="135"/>
      <c r="C7" s="135"/>
      <c r="D7" s="155" t="s">
        <v>1100</v>
      </c>
      <c r="E7" s="136"/>
      <c r="F7" s="135"/>
      <c r="G7" s="137"/>
      <c r="H7" s="138"/>
      <c r="I7" s="137"/>
      <c r="J7" s="137"/>
      <c r="K7" s="139"/>
      <c r="L7" s="135"/>
      <c r="M7" s="135"/>
      <c r="N7" s="140"/>
    </row>
    <row r="8" spans="1:14" x14ac:dyDescent="0.25">
      <c r="A8" s="24" t="s">
        <v>13</v>
      </c>
      <c r="B8" s="25">
        <v>1</v>
      </c>
      <c r="C8" s="2" t="s">
        <v>14</v>
      </c>
      <c r="D8" s="3" t="s">
        <v>1230</v>
      </c>
      <c r="E8" s="2" t="s">
        <v>15</v>
      </c>
      <c r="F8" s="164">
        <v>150</v>
      </c>
      <c r="G8" s="27"/>
      <c r="H8" s="28"/>
      <c r="I8" s="27"/>
      <c r="J8" s="29"/>
      <c r="K8" s="120">
        <f t="shared" ref="K8:K39" si="0">F8*G8</f>
        <v>0</v>
      </c>
      <c r="L8" s="30"/>
      <c r="M8" s="30"/>
      <c r="N8" s="31"/>
    </row>
    <row r="9" spans="1:14" x14ac:dyDescent="0.25">
      <c r="A9" s="24" t="s">
        <v>16</v>
      </c>
      <c r="B9" s="25">
        <v>1</v>
      </c>
      <c r="C9" s="2" t="s">
        <v>17</v>
      </c>
      <c r="D9" s="3" t="s">
        <v>1245</v>
      </c>
      <c r="E9" s="2" t="s">
        <v>18</v>
      </c>
      <c r="F9" s="164">
        <v>1</v>
      </c>
      <c r="G9" s="27"/>
      <c r="H9" s="28"/>
      <c r="I9" s="27"/>
      <c r="J9" s="29"/>
      <c r="K9" s="120">
        <f t="shared" si="0"/>
        <v>0</v>
      </c>
      <c r="L9" s="30"/>
      <c r="M9" s="30"/>
      <c r="N9" s="31"/>
    </row>
    <row r="10" spans="1:14" x14ac:dyDescent="0.25">
      <c r="A10" s="24" t="s">
        <v>19</v>
      </c>
      <c r="B10" s="25">
        <v>1</v>
      </c>
      <c r="C10" s="2" t="s">
        <v>20</v>
      </c>
      <c r="D10" s="3" t="s">
        <v>1268</v>
      </c>
      <c r="E10" s="2" t="s">
        <v>15</v>
      </c>
      <c r="F10" s="164">
        <v>1</v>
      </c>
      <c r="G10" s="27"/>
      <c r="H10" s="28"/>
      <c r="I10" s="27"/>
      <c r="J10" s="29"/>
      <c r="K10" s="120">
        <f t="shared" si="0"/>
        <v>0</v>
      </c>
      <c r="L10" s="30"/>
      <c r="M10" s="30"/>
      <c r="N10" s="31"/>
    </row>
    <row r="11" spans="1:14" x14ac:dyDescent="0.25">
      <c r="A11" s="24" t="s">
        <v>21</v>
      </c>
      <c r="B11" s="25">
        <v>1</v>
      </c>
      <c r="C11" s="2" t="s">
        <v>22</v>
      </c>
      <c r="D11" s="3" t="s">
        <v>23</v>
      </c>
      <c r="E11" s="2" t="s">
        <v>15</v>
      </c>
      <c r="F11" s="164">
        <v>10</v>
      </c>
      <c r="G11" s="27"/>
      <c r="H11" s="28"/>
      <c r="I11" s="27"/>
      <c r="J11" s="29"/>
      <c r="K11" s="120">
        <f t="shared" si="0"/>
        <v>0</v>
      </c>
      <c r="L11" s="30"/>
      <c r="M11" s="30"/>
      <c r="N11" s="31"/>
    </row>
    <row r="12" spans="1:14" x14ac:dyDescent="0.25">
      <c r="A12" s="24" t="s">
        <v>24</v>
      </c>
      <c r="B12" s="25">
        <v>1</v>
      </c>
      <c r="C12" s="2" t="s">
        <v>25</v>
      </c>
      <c r="D12" s="3" t="s">
        <v>26</v>
      </c>
      <c r="E12" s="2" t="s">
        <v>15</v>
      </c>
      <c r="F12" s="164">
        <v>1</v>
      </c>
      <c r="G12" s="27"/>
      <c r="H12" s="28"/>
      <c r="I12" s="27"/>
      <c r="J12" s="29"/>
      <c r="K12" s="120">
        <f t="shared" si="0"/>
        <v>0</v>
      </c>
      <c r="L12" s="30"/>
      <c r="M12" s="30"/>
      <c r="N12" s="31"/>
    </row>
    <row r="13" spans="1:14" x14ac:dyDescent="0.25">
      <c r="A13" s="24" t="s">
        <v>27</v>
      </c>
      <c r="B13" s="25">
        <v>1</v>
      </c>
      <c r="C13" s="2" t="s">
        <v>28</v>
      </c>
      <c r="D13" s="3" t="s">
        <v>29</v>
      </c>
      <c r="E13" s="2" t="s">
        <v>15</v>
      </c>
      <c r="F13" s="164">
        <v>1</v>
      </c>
      <c r="G13" s="27"/>
      <c r="H13" s="28"/>
      <c r="I13" s="27"/>
      <c r="J13" s="29"/>
      <c r="K13" s="120">
        <f t="shared" si="0"/>
        <v>0</v>
      </c>
      <c r="L13" s="30"/>
      <c r="M13" s="30"/>
      <c r="N13" s="31"/>
    </row>
    <row r="14" spans="1:14" x14ac:dyDescent="0.25">
      <c r="A14" s="24" t="s">
        <v>1377</v>
      </c>
      <c r="B14" s="25">
        <v>1</v>
      </c>
      <c r="C14" s="2" t="s">
        <v>31</v>
      </c>
      <c r="D14" s="3" t="s">
        <v>32</v>
      </c>
      <c r="E14" s="2" t="s">
        <v>33</v>
      </c>
      <c r="F14" s="164">
        <v>160</v>
      </c>
      <c r="G14" s="27"/>
      <c r="H14" s="28"/>
      <c r="I14" s="27"/>
      <c r="J14" s="29"/>
      <c r="K14" s="120">
        <f t="shared" si="0"/>
        <v>0</v>
      </c>
      <c r="L14" s="30"/>
      <c r="M14" s="30"/>
      <c r="N14" s="31"/>
    </row>
    <row r="15" spans="1:14" x14ac:dyDescent="0.25">
      <c r="A15" s="24" t="s">
        <v>30</v>
      </c>
      <c r="B15" s="25">
        <v>1</v>
      </c>
      <c r="C15" s="2" t="s">
        <v>35</v>
      </c>
      <c r="D15" s="3" t="s">
        <v>36</v>
      </c>
      <c r="E15" s="2" t="s">
        <v>15</v>
      </c>
      <c r="F15" s="164">
        <v>1000</v>
      </c>
      <c r="G15" s="27"/>
      <c r="H15" s="28"/>
      <c r="I15" s="27"/>
      <c r="J15" s="29"/>
      <c r="K15" s="120">
        <f t="shared" si="0"/>
        <v>0</v>
      </c>
      <c r="L15" s="30"/>
      <c r="M15" s="30"/>
      <c r="N15" s="31"/>
    </row>
    <row r="16" spans="1:14" x14ac:dyDescent="0.25">
      <c r="A16" s="24" t="s">
        <v>34</v>
      </c>
      <c r="B16" s="25">
        <v>1</v>
      </c>
      <c r="C16" s="2" t="s">
        <v>38</v>
      </c>
      <c r="D16" s="3" t="s">
        <v>39</v>
      </c>
      <c r="E16" s="2" t="s">
        <v>15</v>
      </c>
      <c r="F16" s="164">
        <v>1500</v>
      </c>
      <c r="G16" s="27"/>
      <c r="H16" s="28"/>
      <c r="I16" s="27"/>
      <c r="J16" s="29"/>
      <c r="K16" s="120">
        <f t="shared" si="0"/>
        <v>0</v>
      </c>
      <c r="L16" s="30"/>
      <c r="M16" s="30"/>
      <c r="N16" s="31"/>
    </row>
    <row r="17" spans="1:14" x14ac:dyDescent="0.25">
      <c r="A17" s="24" t="s">
        <v>37</v>
      </c>
      <c r="B17" s="25">
        <v>1</v>
      </c>
      <c r="C17" s="2" t="s">
        <v>41</v>
      </c>
      <c r="D17" s="3" t="s">
        <v>1263</v>
      </c>
      <c r="E17" s="2" t="s">
        <v>15</v>
      </c>
      <c r="F17" s="164">
        <v>2</v>
      </c>
      <c r="G17" s="27"/>
      <c r="H17" s="28"/>
      <c r="I17" s="27"/>
      <c r="J17" s="29"/>
      <c r="K17" s="120">
        <f t="shared" si="0"/>
        <v>0</v>
      </c>
      <c r="L17" s="30"/>
      <c r="M17" s="30"/>
      <c r="N17" s="31"/>
    </row>
    <row r="18" spans="1:14" x14ac:dyDescent="0.25">
      <c r="A18" s="24" t="s">
        <v>40</v>
      </c>
      <c r="B18" s="25">
        <v>1</v>
      </c>
      <c r="C18" s="4" t="s">
        <v>43</v>
      </c>
      <c r="D18" s="3" t="s">
        <v>44</v>
      </c>
      <c r="E18" s="2" t="s">
        <v>18</v>
      </c>
      <c r="F18" s="164">
        <v>1</v>
      </c>
      <c r="G18" s="27"/>
      <c r="H18" s="28"/>
      <c r="I18" s="27"/>
      <c r="J18" s="29"/>
      <c r="K18" s="120">
        <f t="shared" si="0"/>
        <v>0</v>
      </c>
      <c r="L18" s="30"/>
      <c r="M18" s="30"/>
      <c r="N18" s="31"/>
    </row>
    <row r="19" spans="1:14" x14ac:dyDescent="0.25">
      <c r="A19" s="24" t="s">
        <v>42</v>
      </c>
      <c r="B19" s="25">
        <v>1</v>
      </c>
      <c r="C19" s="2" t="s">
        <v>46</v>
      </c>
      <c r="D19" s="3" t="s">
        <v>47</v>
      </c>
      <c r="E19" s="2" t="s">
        <v>15</v>
      </c>
      <c r="F19" s="164">
        <v>35</v>
      </c>
      <c r="G19" s="27"/>
      <c r="H19" s="28"/>
      <c r="I19" s="27"/>
      <c r="J19" s="29"/>
      <c r="K19" s="120">
        <f t="shared" si="0"/>
        <v>0</v>
      </c>
      <c r="L19" s="30"/>
      <c r="M19" s="30"/>
      <c r="N19" s="31"/>
    </row>
    <row r="20" spans="1:14" x14ac:dyDescent="0.25">
      <c r="A20" s="24" t="s">
        <v>1378</v>
      </c>
      <c r="B20" s="25">
        <v>1</v>
      </c>
      <c r="C20" s="2" t="s">
        <v>49</v>
      </c>
      <c r="D20" s="3" t="s">
        <v>1376</v>
      </c>
      <c r="E20" s="2" t="s">
        <v>15</v>
      </c>
      <c r="F20" s="164">
        <v>9</v>
      </c>
      <c r="G20" s="27"/>
      <c r="H20" s="28"/>
      <c r="I20" s="27"/>
      <c r="J20" s="29"/>
      <c r="K20" s="120">
        <f t="shared" si="0"/>
        <v>0</v>
      </c>
      <c r="L20" s="30"/>
      <c r="M20" s="30"/>
      <c r="N20" s="31"/>
    </row>
    <row r="21" spans="1:14" ht="25.5" x14ac:dyDescent="0.25">
      <c r="A21" s="24" t="s">
        <v>45</v>
      </c>
      <c r="B21" s="25">
        <v>1</v>
      </c>
      <c r="C21" s="2" t="s">
        <v>51</v>
      </c>
      <c r="D21" s="2" t="s">
        <v>1246</v>
      </c>
      <c r="E21" s="2" t="s">
        <v>18</v>
      </c>
      <c r="F21" s="164">
        <v>64</v>
      </c>
      <c r="G21" s="27"/>
      <c r="H21" s="28"/>
      <c r="I21" s="27"/>
      <c r="J21" s="29"/>
      <c r="K21" s="120">
        <f t="shared" si="0"/>
        <v>0</v>
      </c>
      <c r="L21" s="30"/>
      <c r="M21" s="30"/>
      <c r="N21" s="31"/>
    </row>
    <row r="22" spans="1:14" x14ac:dyDescent="0.25">
      <c r="A22" s="24" t="s">
        <v>48</v>
      </c>
      <c r="B22" s="25">
        <v>1</v>
      </c>
      <c r="C22" s="4" t="s">
        <v>53</v>
      </c>
      <c r="D22" s="3" t="s">
        <v>54</v>
      </c>
      <c r="E22" s="2" t="s">
        <v>15</v>
      </c>
      <c r="F22" s="164">
        <v>20</v>
      </c>
      <c r="G22" s="27"/>
      <c r="H22" s="28"/>
      <c r="I22" s="27"/>
      <c r="J22" s="29"/>
      <c r="K22" s="120">
        <f t="shared" si="0"/>
        <v>0</v>
      </c>
      <c r="L22" s="30"/>
      <c r="M22" s="30"/>
      <c r="N22" s="31"/>
    </row>
    <row r="23" spans="1:14" ht="38.25" x14ac:dyDescent="0.25">
      <c r="A23" s="24" t="s">
        <v>50</v>
      </c>
      <c r="B23" s="25">
        <v>1</v>
      </c>
      <c r="C23" s="2" t="s">
        <v>56</v>
      </c>
      <c r="D23" s="26" t="s">
        <v>57</v>
      </c>
      <c r="E23" s="2" t="s">
        <v>15</v>
      </c>
      <c r="F23" s="164">
        <v>1800</v>
      </c>
      <c r="G23" s="27"/>
      <c r="H23" s="28"/>
      <c r="I23" s="27"/>
      <c r="J23" s="29"/>
      <c r="K23" s="120">
        <f t="shared" si="0"/>
        <v>0</v>
      </c>
      <c r="L23" s="30"/>
      <c r="M23" s="30"/>
      <c r="N23" s="31"/>
    </row>
    <row r="24" spans="1:14" ht="38.25" x14ac:dyDescent="0.25">
      <c r="A24" s="24" t="s">
        <v>52</v>
      </c>
      <c r="B24" s="25">
        <v>1</v>
      </c>
      <c r="C24" s="2" t="s">
        <v>59</v>
      </c>
      <c r="D24" s="26" t="s">
        <v>60</v>
      </c>
      <c r="E24" s="2" t="s">
        <v>15</v>
      </c>
      <c r="F24" s="164">
        <v>1</v>
      </c>
      <c r="G24" s="27"/>
      <c r="H24" s="28"/>
      <c r="I24" s="27"/>
      <c r="J24" s="29"/>
      <c r="K24" s="120">
        <f t="shared" si="0"/>
        <v>0</v>
      </c>
      <c r="L24" s="30"/>
      <c r="M24" s="30"/>
      <c r="N24" s="31"/>
    </row>
    <row r="25" spans="1:14" x14ac:dyDescent="0.25">
      <c r="A25" s="24" t="s">
        <v>55</v>
      </c>
      <c r="B25" s="25">
        <v>1</v>
      </c>
      <c r="C25" s="2" t="s">
        <v>1132</v>
      </c>
      <c r="D25" s="26" t="s">
        <v>1247</v>
      </c>
      <c r="E25" s="2" t="s">
        <v>18</v>
      </c>
      <c r="F25" s="164">
        <v>1</v>
      </c>
      <c r="G25" s="27"/>
      <c r="H25" s="28"/>
      <c r="I25" s="27"/>
      <c r="J25" s="29"/>
      <c r="K25" s="120">
        <f t="shared" si="0"/>
        <v>0</v>
      </c>
      <c r="L25" s="30"/>
      <c r="M25" s="30"/>
      <c r="N25" s="31"/>
    </row>
    <row r="26" spans="1:14" ht="25.5" x14ac:dyDescent="0.25">
      <c r="A26" s="24" t="s">
        <v>58</v>
      </c>
      <c r="B26" s="25">
        <v>1</v>
      </c>
      <c r="C26" s="2" t="s">
        <v>62</v>
      </c>
      <c r="D26" s="3" t="s">
        <v>1453</v>
      </c>
      <c r="E26" s="2" t="s">
        <v>18</v>
      </c>
      <c r="F26" s="164">
        <v>4</v>
      </c>
      <c r="G26" s="27"/>
      <c r="H26" s="28"/>
      <c r="I26" s="27"/>
      <c r="J26" s="29"/>
      <c r="K26" s="120">
        <f t="shared" si="0"/>
        <v>0</v>
      </c>
      <c r="L26" s="30"/>
      <c r="M26" s="30"/>
      <c r="N26" s="31"/>
    </row>
    <row r="27" spans="1:14" x14ac:dyDescent="0.25">
      <c r="A27" s="24" t="s">
        <v>61</v>
      </c>
      <c r="B27" s="25">
        <v>1</v>
      </c>
      <c r="C27" s="2" t="s">
        <v>64</v>
      </c>
      <c r="D27" s="3" t="s">
        <v>65</v>
      </c>
      <c r="E27" s="2" t="s">
        <v>15</v>
      </c>
      <c r="F27" s="164">
        <v>30</v>
      </c>
      <c r="G27" s="27"/>
      <c r="H27" s="28"/>
      <c r="I27" s="27"/>
      <c r="J27" s="29"/>
      <c r="K27" s="120">
        <f t="shared" si="0"/>
        <v>0</v>
      </c>
      <c r="L27" s="30"/>
      <c r="M27" s="30"/>
      <c r="N27" s="31"/>
    </row>
    <row r="28" spans="1:14" x14ac:dyDescent="0.25">
      <c r="A28" s="24" t="s">
        <v>63</v>
      </c>
      <c r="B28" s="25">
        <v>1</v>
      </c>
      <c r="C28" s="2" t="s">
        <v>67</v>
      </c>
      <c r="D28" s="3" t="s">
        <v>68</v>
      </c>
      <c r="E28" s="2" t="s">
        <v>15</v>
      </c>
      <c r="F28" s="164">
        <v>20</v>
      </c>
      <c r="G28" s="27"/>
      <c r="H28" s="28"/>
      <c r="I28" s="27"/>
      <c r="J28" s="29"/>
      <c r="K28" s="120">
        <f t="shared" si="0"/>
        <v>0</v>
      </c>
      <c r="L28" s="30"/>
      <c r="M28" s="30"/>
      <c r="N28" s="31"/>
    </row>
    <row r="29" spans="1:14" x14ac:dyDescent="0.25">
      <c r="A29" s="24" t="s">
        <v>66</v>
      </c>
      <c r="B29" s="25">
        <v>1</v>
      </c>
      <c r="C29" s="2" t="s">
        <v>70</v>
      </c>
      <c r="D29" s="3" t="s">
        <v>71</v>
      </c>
      <c r="E29" s="2" t="s">
        <v>15</v>
      </c>
      <c r="F29" s="164">
        <v>30</v>
      </c>
      <c r="G29" s="27"/>
      <c r="H29" s="28"/>
      <c r="I29" s="27"/>
      <c r="J29" s="29"/>
      <c r="K29" s="120">
        <f t="shared" si="0"/>
        <v>0</v>
      </c>
      <c r="L29" s="30"/>
      <c r="M29" s="30"/>
      <c r="N29" s="31"/>
    </row>
    <row r="30" spans="1:14" x14ac:dyDescent="0.25">
      <c r="A30" s="24" t="s">
        <v>69</v>
      </c>
      <c r="B30" s="25">
        <v>1</v>
      </c>
      <c r="C30" s="2" t="s">
        <v>73</v>
      </c>
      <c r="D30" s="3" t="s">
        <v>74</v>
      </c>
      <c r="E30" s="2" t="s">
        <v>15</v>
      </c>
      <c r="F30" s="164">
        <v>10</v>
      </c>
      <c r="G30" s="27"/>
      <c r="H30" s="28"/>
      <c r="I30" s="27"/>
      <c r="J30" s="29"/>
      <c r="K30" s="120">
        <f t="shared" si="0"/>
        <v>0</v>
      </c>
      <c r="L30" s="30"/>
      <c r="M30" s="30"/>
      <c r="N30" s="31"/>
    </row>
    <row r="31" spans="1:14" x14ac:dyDescent="0.25">
      <c r="A31" s="24" t="s">
        <v>72</v>
      </c>
      <c r="B31" s="25">
        <v>1</v>
      </c>
      <c r="C31" s="2" t="s">
        <v>76</v>
      </c>
      <c r="D31" s="3" t="s">
        <v>77</v>
      </c>
      <c r="E31" s="2" t="s">
        <v>15</v>
      </c>
      <c r="F31" s="164">
        <v>10</v>
      </c>
      <c r="G31" s="27"/>
      <c r="H31" s="28"/>
      <c r="I31" s="27"/>
      <c r="J31" s="29"/>
      <c r="K31" s="120">
        <f t="shared" si="0"/>
        <v>0</v>
      </c>
      <c r="L31" s="30"/>
      <c r="M31" s="30"/>
      <c r="N31" s="31"/>
    </row>
    <row r="32" spans="1:14" x14ac:dyDescent="0.25">
      <c r="A32" s="24" t="s">
        <v>75</v>
      </c>
      <c r="B32" s="25">
        <v>1</v>
      </c>
      <c r="C32" s="2" t="s">
        <v>79</v>
      </c>
      <c r="D32" s="3" t="s">
        <v>80</v>
      </c>
      <c r="E32" s="2" t="s">
        <v>15</v>
      </c>
      <c r="F32" s="164">
        <v>3</v>
      </c>
      <c r="G32" s="27"/>
      <c r="H32" s="28"/>
      <c r="I32" s="27"/>
      <c r="J32" s="29"/>
      <c r="K32" s="120">
        <f t="shared" si="0"/>
        <v>0</v>
      </c>
      <c r="L32" s="30"/>
      <c r="M32" s="30"/>
      <c r="N32" s="31"/>
    </row>
    <row r="33" spans="1:14" x14ac:dyDescent="0.25">
      <c r="A33" s="24" t="s">
        <v>78</v>
      </c>
      <c r="B33" s="25">
        <v>1</v>
      </c>
      <c r="C33" s="2" t="s">
        <v>82</v>
      </c>
      <c r="D33" s="3" t="s">
        <v>83</v>
      </c>
      <c r="E33" s="2" t="s">
        <v>15</v>
      </c>
      <c r="F33" s="164">
        <v>1</v>
      </c>
      <c r="G33" s="27"/>
      <c r="H33" s="28"/>
      <c r="I33" s="27"/>
      <c r="J33" s="29"/>
      <c r="K33" s="120">
        <f t="shared" si="0"/>
        <v>0</v>
      </c>
      <c r="L33" s="30"/>
      <c r="M33" s="30"/>
      <c r="N33" s="31"/>
    </row>
    <row r="34" spans="1:14" x14ac:dyDescent="0.25">
      <c r="A34" s="24" t="s">
        <v>81</v>
      </c>
      <c r="B34" s="25">
        <v>1</v>
      </c>
      <c r="C34" s="2" t="s">
        <v>85</v>
      </c>
      <c r="D34" s="3" t="s">
        <v>86</v>
      </c>
      <c r="E34" s="2" t="s">
        <v>18</v>
      </c>
      <c r="F34" s="164">
        <v>2</v>
      </c>
      <c r="G34" s="27"/>
      <c r="H34" s="28"/>
      <c r="I34" s="27"/>
      <c r="J34" s="29"/>
      <c r="K34" s="120">
        <f t="shared" si="0"/>
        <v>0</v>
      </c>
      <c r="L34" s="30"/>
      <c r="M34" s="30"/>
      <c r="N34" s="31"/>
    </row>
    <row r="35" spans="1:14" x14ac:dyDescent="0.25">
      <c r="A35" s="24" t="s">
        <v>84</v>
      </c>
      <c r="B35" s="25">
        <v>1</v>
      </c>
      <c r="C35" s="2" t="s">
        <v>88</v>
      </c>
      <c r="D35" s="3" t="s">
        <v>89</v>
      </c>
      <c r="E35" s="2" t="s">
        <v>15</v>
      </c>
      <c r="F35" s="164">
        <v>1</v>
      </c>
      <c r="G35" s="27"/>
      <c r="H35" s="28"/>
      <c r="I35" s="27"/>
      <c r="J35" s="29"/>
      <c r="K35" s="120">
        <f t="shared" si="0"/>
        <v>0</v>
      </c>
      <c r="L35" s="30"/>
      <c r="M35" s="30"/>
      <c r="N35" s="31"/>
    </row>
    <row r="36" spans="1:14" x14ac:dyDescent="0.25">
      <c r="A36" s="24" t="s">
        <v>1379</v>
      </c>
      <c r="B36" s="25">
        <v>1</v>
      </c>
      <c r="C36" s="2" t="s">
        <v>1119</v>
      </c>
      <c r="D36" s="3" t="s">
        <v>1120</v>
      </c>
      <c r="E36" s="2" t="s">
        <v>18</v>
      </c>
      <c r="F36" s="164">
        <v>1</v>
      </c>
      <c r="G36" s="27"/>
      <c r="H36" s="28"/>
      <c r="I36" s="27"/>
      <c r="J36" s="29"/>
      <c r="K36" s="120">
        <f t="shared" si="0"/>
        <v>0</v>
      </c>
      <c r="L36" s="30"/>
      <c r="M36" s="30"/>
      <c r="N36" s="31"/>
    </row>
    <row r="37" spans="1:14" x14ac:dyDescent="0.25">
      <c r="A37" s="24" t="s">
        <v>1380</v>
      </c>
      <c r="B37" s="25">
        <v>1</v>
      </c>
      <c r="C37" s="2" t="s">
        <v>91</v>
      </c>
      <c r="D37" s="3" t="s">
        <v>92</v>
      </c>
      <c r="E37" s="2" t="s">
        <v>18</v>
      </c>
      <c r="F37" s="164">
        <v>48</v>
      </c>
      <c r="G37" s="27"/>
      <c r="H37" s="28"/>
      <c r="I37" s="27"/>
      <c r="J37" s="29"/>
      <c r="K37" s="120">
        <f t="shared" si="0"/>
        <v>0</v>
      </c>
      <c r="L37" s="30"/>
      <c r="M37" s="30"/>
      <c r="N37" s="31"/>
    </row>
    <row r="38" spans="1:14" x14ac:dyDescent="0.25">
      <c r="A38" s="24" t="s">
        <v>87</v>
      </c>
      <c r="B38" s="25">
        <v>1</v>
      </c>
      <c r="C38" s="2" t="s">
        <v>94</v>
      </c>
      <c r="D38" s="3" t="s">
        <v>95</v>
      </c>
      <c r="E38" s="2" t="s">
        <v>18</v>
      </c>
      <c r="F38" s="164">
        <v>23</v>
      </c>
      <c r="G38" s="27"/>
      <c r="H38" s="28"/>
      <c r="I38" s="27"/>
      <c r="J38" s="29"/>
      <c r="K38" s="120">
        <f t="shared" si="0"/>
        <v>0</v>
      </c>
      <c r="L38" s="30"/>
      <c r="M38" s="30"/>
      <c r="N38" s="31"/>
    </row>
    <row r="39" spans="1:14" ht="25.5" x14ac:dyDescent="0.25">
      <c r="A39" s="24" t="s">
        <v>90</v>
      </c>
      <c r="B39" s="25">
        <v>1</v>
      </c>
      <c r="C39" s="2" t="s">
        <v>98</v>
      </c>
      <c r="D39" s="3" t="s">
        <v>99</v>
      </c>
      <c r="E39" s="2" t="s">
        <v>18</v>
      </c>
      <c r="F39" s="164">
        <v>2</v>
      </c>
      <c r="G39" s="27"/>
      <c r="H39" s="28"/>
      <c r="I39" s="27"/>
      <c r="J39" s="29"/>
      <c r="K39" s="120">
        <f t="shared" si="0"/>
        <v>0</v>
      </c>
      <c r="L39" s="30"/>
      <c r="M39" s="30"/>
      <c r="N39" s="31"/>
    </row>
    <row r="40" spans="1:14" x14ac:dyDescent="0.25">
      <c r="A40" s="24" t="s">
        <v>93</v>
      </c>
      <c r="B40" s="25">
        <v>1</v>
      </c>
      <c r="C40" s="4" t="s">
        <v>100</v>
      </c>
      <c r="D40" s="3" t="s">
        <v>101</v>
      </c>
      <c r="E40" s="4" t="s">
        <v>102</v>
      </c>
      <c r="F40" s="165">
        <v>135</v>
      </c>
      <c r="G40" s="27"/>
      <c r="H40" s="28"/>
      <c r="I40" s="27"/>
      <c r="J40" s="29"/>
      <c r="K40" s="120">
        <f t="shared" ref="K40:K71" si="1">F40*G40</f>
        <v>0</v>
      </c>
      <c r="L40" s="30"/>
      <c r="M40" s="30"/>
      <c r="N40" s="31"/>
    </row>
    <row r="41" spans="1:14" x14ac:dyDescent="0.25">
      <c r="A41" s="24" t="s">
        <v>96</v>
      </c>
      <c r="B41" s="25">
        <v>1</v>
      </c>
      <c r="C41" s="2" t="s">
        <v>104</v>
      </c>
      <c r="D41" s="3" t="s">
        <v>105</v>
      </c>
      <c r="E41" s="2" t="s">
        <v>18</v>
      </c>
      <c r="F41" s="164">
        <v>79</v>
      </c>
      <c r="G41" s="27"/>
      <c r="H41" s="28"/>
      <c r="I41" s="27"/>
      <c r="J41" s="29"/>
      <c r="K41" s="120">
        <f t="shared" si="1"/>
        <v>0</v>
      </c>
      <c r="L41" s="30"/>
      <c r="M41" s="30"/>
      <c r="N41" s="31"/>
    </row>
    <row r="42" spans="1:14" x14ac:dyDescent="0.25">
      <c r="A42" s="24" t="s">
        <v>97</v>
      </c>
      <c r="B42" s="25">
        <v>1</v>
      </c>
      <c r="C42" s="4" t="s">
        <v>107</v>
      </c>
      <c r="D42" s="3" t="s">
        <v>108</v>
      </c>
      <c r="E42" s="4" t="s">
        <v>102</v>
      </c>
      <c r="F42" s="165">
        <v>230</v>
      </c>
      <c r="G42" s="27"/>
      <c r="H42" s="28"/>
      <c r="I42" s="27"/>
      <c r="J42" s="29"/>
      <c r="K42" s="120">
        <f t="shared" si="1"/>
        <v>0</v>
      </c>
      <c r="L42" s="30"/>
      <c r="M42" s="30"/>
      <c r="N42" s="31"/>
    </row>
    <row r="43" spans="1:14" x14ac:dyDescent="0.25">
      <c r="A43" s="24" t="s">
        <v>1381</v>
      </c>
      <c r="B43" s="25">
        <v>1</v>
      </c>
      <c r="C43" s="4" t="s">
        <v>110</v>
      </c>
      <c r="D43" s="3" t="s">
        <v>111</v>
      </c>
      <c r="E43" s="4" t="s">
        <v>102</v>
      </c>
      <c r="F43" s="165">
        <v>20</v>
      </c>
      <c r="G43" s="27"/>
      <c r="H43" s="28"/>
      <c r="I43" s="27"/>
      <c r="J43" s="29"/>
      <c r="K43" s="120">
        <f t="shared" si="1"/>
        <v>0</v>
      </c>
      <c r="L43" s="30"/>
      <c r="M43" s="30"/>
      <c r="N43" s="31"/>
    </row>
    <row r="44" spans="1:14" ht="38.25" x14ac:dyDescent="0.25">
      <c r="A44" s="24" t="s">
        <v>103</v>
      </c>
      <c r="B44" s="25">
        <v>1</v>
      </c>
      <c r="C44" s="2" t="s">
        <v>113</v>
      </c>
      <c r="D44" s="3" t="s">
        <v>1454</v>
      </c>
      <c r="E44" s="2" t="s">
        <v>18</v>
      </c>
      <c r="F44" s="164">
        <v>24</v>
      </c>
      <c r="G44" s="27"/>
      <c r="H44" s="28"/>
      <c r="I44" s="27"/>
      <c r="J44" s="29"/>
      <c r="K44" s="120">
        <f t="shared" si="1"/>
        <v>0</v>
      </c>
      <c r="L44" s="30"/>
      <c r="M44" s="30"/>
      <c r="N44" s="31"/>
    </row>
    <row r="45" spans="1:14" x14ac:dyDescent="0.25">
      <c r="A45" s="24" t="s">
        <v>106</v>
      </c>
      <c r="B45" s="25">
        <v>1</v>
      </c>
      <c r="C45" s="2" t="s">
        <v>115</v>
      </c>
      <c r="D45" s="3" t="s">
        <v>116</v>
      </c>
      <c r="E45" s="2" t="s">
        <v>33</v>
      </c>
      <c r="F45" s="164">
        <v>12</v>
      </c>
      <c r="G45" s="27"/>
      <c r="H45" s="28"/>
      <c r="I45" s="27"/>
      <c r="J45" s="29"/>
      <c r="K45" s="120">
        <f t="shared" si="1"/>
        <v>0</v>
      </c>
      <c r="L45" s="30"/>
      <c r="M45" s="30"/>
      <c r="N45" s="31"/>
    </row>
    <row r="46" spans="1:14" ht="25.5" x14ac:dyDescent="0.25">
      <c r="A46" s="24" t="s">
        <v>109</v>
      </c>
      <c r="B46" s="25">
        <v>1</v>
      </c>
      <c r="C46" s="2" t="s">
        <v>118</v>
      </c>
      <c r="D46" s="3" t="s">
        <v>119</v>
      </c>
      <c r="E46" s="2" t="s">
        <v>15</v>
      </c>
      <c r="F46" s="164">
        <v>8</v>
      </c>
      <c r="G46" s="27"/>
      <c r="H46" s="28"/>
      <c r="I46" s="27"/>
      <c r="J46" s="29"/>
      <c r="K46" s="120">
        <f t="shared" si="1"/>
        <v>0</v>
      </c>
      <c r="L46" s="30"/>
      <c r="M46" s="30"/>
      <c r="N46" s="31"/>
    </row>
    <row r="47" spans="1:14" x14ac:dyDescent="0.25">
      <c r="A47" s="24" t="s">
        <v>112</v>
      </c>
      <c r="B47" s="25">
        <v>1</v>
      </c>
      <c r="C47" s="2" t="s">
        <v>121</v>
      </c>
      <c r="D47" s="3" t="s">
        <v>122</v>
      </c>
      <c r="E47" s="2" t="s">
        <v>15</v>
      </c>
      <c r="F47" s="164">
        <v>23</v>
      </c>
      <c r="G47" s="27"/>
      <c r="H47" s="28"/>
      <c r="I47" s="27"/>
      <c r="J47" s="29"/>
      <c r="K47" s="120">
        <f t="shared" si="1"/>
        <v>0</v>
      </c>
      <c r="L47" s="30"/>
      <c r="M47" s="30"/>
      <c r="N47" s="31"/>
    </row>
    <row r="48" spans="1:14" x14ac:dyDescent="0.25">
      <c r="A48" s="24" t="s">
        <v>114</v>
      </c>
      <c r="B48" s="25">
        <v>1</v>
      </c>
      <c r="C48" s="2" t="s">
        <v>1098</v>
      </c>
      <c r="D48" s="3" t="s">
        <v>124</v>
      </c>
      <c r="E48" s="2" t="s">
        <v>15</v>
      </c>
      <c r="F48" s="164">
        <v>43</v>
      </c>
      <c r="G48" s="27"/>
      <c r="H48" s="28"/>
      <c r="I48" s="27"/>
      <c r="J48" s="29"/>
      <c r="K48" s="120">
        <f t="shared" si="1"/>
        <v>0</v>
      </c>
      <c r="L48" s="30"/>
      <c r="M48" s="30"/>
      <c r="N48" s="31"/>
    </row>
    <row r="49" spans="1:14" x14ac:dyDescent="0.25">
      <c r="A49" s="24" t="s">
        <v>117</v>
      </c>
      <c r="B49" s="25">
        <v>1</v>
      </c>
      <c r="C49" s="2" t="s">
        <v>126</v>
      </c>
      <c r="D49" s="3" t="s">
        <v>127</v>
      </c>
      <c r="E49" s="2" t="s">
        <v>15</v>
      </c>
      <c r="F49" s="164">
        <v>16</v>
      </c>
      <c r="G49" s="27"/>
      <c r="H49" s="28"/>
      <c r="I49" s="27"/>
      <c r="J49" s="29"/>
      <c r="K49" s="120">
        <f t="shared" si="1"/>
        <v>0</v>
      </c>
      <c r="L49" s="30"/>
      <c r="M49" s="30"/>
      <c r="N49" s="31"/>
    </row>
    <row r="50" spans="1:14" x14ac:dyDescent="0.25">
      <c r="A50" s="24" t="s">
        <v>120</v>
      </c>
      <c r="B50" s="25">
        <v>1</v>
      </c>
      <c r="C50" s="2" t="s">
        <v>129</v>
      </c>
      <c r="D50" s="3" t="s">
        <v>130</v>
      </c>
      <c r="E50" s="2" t="s">
        <v>15</v>
      </c>
      <c r="F50" s="164">
        <v>90</v>
      </c>
      <c r="G50" s="27"/>
      <c r="H50" s="28"/>
      <c r="I50" s="27"/>
      <c r="J50" s="29"/>
      <c r="K50" s="120">
        <f t="shared" si="1"/>
        <v>0</v>
      </c>
      <c r="L50" s="30"/>
      <c r="M50" s="30"/>
      <c r="N50" s="31"/>
    </row>
    <row r="51" spans="1:14" x14ac:dyDescent="0.25">
      <c r="A51" s="24" t="s">
        <v>123</v>
      </c>
      <c r="B51" s="25">
        <v>1</v>
      </c>
      <c r="C51" s="2" t="s">
        <v>132</v>
      </c>
      <c r="D51" s="3" t="s">
        <v>133</v>
      </c>
      <c r="E51" s="2" t="s">
        <v>15</v>
      </c>
      <c r="F51" s="164">
        <v>50</v>
      </c>
      <c r="G51" s="27"/>
      <c r="H51" s="28"/>
      <c r="I51" s="27"/>
      <c r="J51" s="29"/>
      <c r="K51" s="120">
        <f t="shared" si="1"/>
        <v>0</v>
      </c>
      <c r="L51" s="30"/>
      <c r="M51" s="30"/>
      <c r="N51" s="31"/>
    </row>
    <row r="52" spans="1:14" x14ac:dyDescent="0.25">
      <c r="A52" s="24" t="s">
        <v>125</v>
      </c>
      <c r="B52" s="25">
        <v>1</v>
      </c>
      <c r="C52" s="2" t="s">
        <v>135</v>
      </c>
      <c r="D52" s="3" t="s">
        <v>136</v>
      </c>
      <c r="E52" s="2" t="s">
        <v>15</v>
      </c>
      <c r="F52" s="164">
        <v>58</v>
      </c>
      <c r="G52" s="27"/>
      <c r="H52" s="28"/>
      <c r="I52" s="27"/>
      <c r="J52" s="29"/>
      <c r="K52" s="120">
        <f t="shared" si="1"/>
        <v>0</v>
      </c>
      <c r="L52" s="30"/>
      <c r="M52" s="30"/>
      <c r="N52" s="31"/>
    </row>
    <row r="53" spans="1:14" x14ac:dyDescent="0.25">
      <c r="A53" s="24" t="s">
        <v>128</v>
      </c>
      <c r="B53" s="25">
        <v>1</v>
      </c>
      <c r="C53" s="2" t="s">
        <v>138</v>
      </c>
      <c r="D53" s="3" t="s">
        <v>139</v>
      </c>
      <c r="E53" s="2" t="s">
        <v>15</v>
      </c>
      <c r="F53" s="164">
        <v>36</v>
      </c>
      <c r="G53" s="27"/>
      <c r="H53" s="28"/>
      <c r="I53" s="27"/>
      <c r="J53" s="29"/>
      <c r="K53" s="120">
        <f t="shared" si="1"/>
        <v>0</v>
      </c>
      <c r="L53" s="30"/>
      <c r="M53" s="30"/>
      <c r="N53" s="31"/>
    </row>
    <row r="54" spans="1:14" x14ac:dyDescent="0.25">
      <c r="A54" s="24" t="s">
        <v>131</v>
      </c>
      <c r="B54" s="25">
        <v>1</v>
      </c>
      <c r="C54" s="2" t="s">
        <v>141</v>
      </c>
      <c r="D54" s="3" t="s">
        <v>142</v>
      </c>
      <c r="E54" s="2" t="s">
        <v>15</v>
      </c>
      <c r="F54" s="164">
        <v>86</v>
      </c>
      <c r="G54" s="27"/>
      <c r="H54" s="28"/>
      <c r="I54" s="27"/>
      <c r="J54" s="29"/>
      <c r="K54" s="120">
        <f t="shared" si="1"/>
        <v>0</v>
      </c>
      <c r="L54" s="30"/>
      <c r="M54" s="30"/>
      <c r="N54" s="31"/>
    </row>
    <row r="55" spans="1:14" x14ac:dyDescent="0.25">
      <c r="A55" s="24" t="s">
        <v>134</v>
      </c>
      <c r="B55" s="25">
        <v>1</v>
      </c>
      <c r="C55" s="2" t="s">
        <v>144</v>
      </c>
      <c r="D55" s="3" t="s">
        <v>145</v>
      </c>
      <c r="E55" s="2" t="s">
        <v>15</v>
      </c>
      <c r="F55" s="164">
        <v>24</v>
      </c>
      <c r="G55" s="27"/>
      <c r="H55" s="28"/>
      <c r="I55" s="27"/>
      <c r="J55" s="29"/>
      <c r="K55" s="120">
        <f t="shared" si="1"/>
        <v>0</v>
      </c>
      <c r="L55" s="30"/>
      <c r="M55" s="30"/>
      <c r="N55" s="31"/>
    </row>
    <row r="56" spans="1:14" x14ac:dyDescent="0.25">
      <c r="A56" s="24" t="s">
        <v>137</v>
      </c>
      <c r="B56" s="25">
        <v>1</v>
      </c>
      <c r="C56" s="2" t="s">
        <v>147</v>
      </c>
      <c r="D56" s="3" t="s">
        <v>148</v>
      </c>
      <c r="E56" s="2" t="s">
        <v>15</v>
      </c>
      <c r="F56" s="164">
        <v>1</v>
      </c>
      <c r="G56" s="27"/>
      <c r="H56" s="28"/>
      <c r="I56" s="27"/>
      <c r="J56" s="29"/>
      <c r="K56" s="120">
        <f t="shared" si="1"/>
        <v>0</v>
      </c>
      <c r="L56" s="30"/>
      <c r="M56" s="30"/>
      <c r="N56" s="31"/>
    </row>
    <row r="57" spans="1:14" x14ac:dyDescent="0.25">
      <c r="A57" s="24" t="s">
        <v>140</v>
      </c>
      <c r="B57" s="25">
        <v>1</v>
      </c>
      <c r="C57" s="2" t="s">
        <v>150</v>
      </c>
      <c r="D57" s="3" t="s">
        <v>151</v>
      </c>
      <c r="E57" s="2" t="s">
        <v>15</v>
      </c>
      <c r="F57" s="164">
        <v>1</v>
      </c>
      <c r="G57" s="27"/>
      <c r="H57" s="28"/>
      <c r="I57" s="27"/>
      <c r="J57" s="29"/>
      <c r="K57" s="120">
        <f t="shared" si="1"/>
        <v>0</v>
      </c>
      <c r="L57" s="30"/>
      <c r="M57" s="30"/>
      <c r="N57" s="31"/>
    </row>
    <row r="58" spans="1:14" x14ac:dyDescent="0.25">
      <c r="A58" s="24" t="s">
        <v>143</v>
      </c>
      <c r="B58" s="25">
        <v>1</v>
      </c>
      <c r="C58" s="2" t="s">
        <v>153</v>
      </c>
      <c r="D58" s="3" t="s">
        <v>154</v>
      </c>
      <c r="E58" s="2" t="s">
        <v>18</v>
      </c>
      <c r="F58" s="164">
        <v>11</v>
      </c>
      <c r="G58" s="27"/>
      <c r="H58" s="28"/>
      <c r="I58" s="27"/>
      <c r="J58" s="29"/>
      <c r="K58" s="120">
        <f t="shared" si="1"/>
        <v>0</v>
      </c>
      <c r="L58" s="30"/>
      <c r="M58" s="30"/>
      <c r="N58" s="31"/>
    </row>
    <row r="59" spans="1:14" x14ac:dyDescent="0.25">
      <c r="A59" s="24" t="s">
        <v>146</v>
      </c>
      <c r="B59" s="25">
        <v>1</v>
      </c>
      <c r="C59" s="2" t="s">
        <v>156</v>
      </c>
      <c r="D59" s="3" t="s">
        <v>1241</v>
      </c>
      <c r="E59" s="2" t="s">
        <v>18</v>
      </c>
      <c r="F59" s="164">
        <v>6</v>
      </c>
      <c r="G59" s="27"/>
      <c r="H59" s="28"/>
      <c r="I59" s="27"/>
      <c r="J59" s="29"/>
      <c r="K59" s="120">
        <f t="shared" si="1"/>
        <v>0</v>
      </c>
      <c r="L59" s="30"/>
      <c r="M59" s="30"/>
      <c r="N59" s="31"/>
    </row>
    <row r="60" spans="1:14" ht="25.5" x14ac:dyDescent="0.25">
      <c r="A60" s="24" t="s">
        <v>149</v>
      </c>
      <c r="B60" s="25">
        <v>1</v>
      </c>
      <c r="C60" s="2" t="s">
        <v>158</v>
      </c>
      <c r="D60" s="3" t="s">
        <v>1240</v>
      </c>
      <c r="E60" s="2" t="s">
        <v>18</v>
      </c>
      <c r="F60" s="164">
        <v>21</v>
      </c>
      <c r="G60" s="27"/>
      <c r="H60" s="28"/>
      <c r="I60" s="27"/>
      <c r="J60" s="29"/>
      <c r="K60" s="120">
        <f t="shared" si="1"/>
        <v>0</v>
      </c>
      <c r="L60" s="30"/>
      <c r="M60" s="30"/>
      <c r="N60" s="31"/>
    </row>
    <row r="61" spans="1:14" x14ac:dyDescent="0.25">
      <c r="A61" s="24" t="s">
        <v>152</v>
      </c>
      <c r="B61" s="25">
        <v>1</v>
      </c>
      <c r="C61" s="2" t="s">
        <v>160</v>
      </c>
      <c r="D61" s="3" t="s">
        <v>1239</v>
      </c>
      <c r="E61" s="2" t="s">
        <v>18</v>
      </c>
      <c r="F61" s="164">
        <v>4</v>
      </c>
      <c r="G61" s="27"/>
      <c r="H61" s="28"/>
      <c r="I61" s="27"/>
      <c r="J61" s="29"/>
      <c r="K61" s="120">
        <f t="shared" si="1"/>
        <v>0</v>
      </c>
      <c r="L61" s="30"/>
      <c r="M61" s="30"/>
      <c r="N61" s="31"/>
    </row>
    <row r="62" spans="1:14" x14ac:dyDescent="0.25">
      <c r="A62" s="24" t="s">
        <v>155</v>
      </c>
      <c r="B62" s="25">
        <v>1</v>
      </c>
      <c r="C62" s="4" t="s">
        <v>163</v>
      </c>
      <c r="D62" s="3" t="s">
        <v>1329</v>
      </c>
      <c r="E62" s="4" t="s">
        <v>102</v>
      </c>
      <c r="F62" s="165">
        <v>301</v>
      </c>
      <c r="G62" s="27"/>
      <c r="H62" s="28"/>
      <c r="I62" s="27"/>
      <c r="J62" s="29"/>
      <c r="K62" s="120">
        <f t="shared" si="1"/>
        <v>0</v>
      </c>
      <c r="L62" s="30"/>
      <c r="M62" s="30"/>
      <c r="N62" s="31"/>
    </row>
    <row r="63" spans="1:14" x14ac:dyDescent="0.25">
      <c r="A63" s="24" t="s">
        <v>157</v>
      </c>
      <c r="B63" s="25">
        <v>1</v>
      </c>
      <c r="C63" s="2" t="s">
        <v>164</v>
      </c>
      <c r="D63" s="3" t="s">
        <v>165</v>
      </c>
      <c r="E63" s="2" t="s">
        <v>15</v>
      </c>
      <c r="F63" s="164">
        <v>6</v>
      </c>
      <c r="G63" s="27"/>
      <c r="H63" s="28"/>
      <c r="I63" s="27"/>
      <c r="J63" s="29"/>
      <c r="K63" s="120">
        <f t="shared" si="1"/>
        <v>0</v>
      </c>
      <c r="L63" s="30"/>
      <c r="M63" s="30"/>
      <c r="N63" s="31"/>
    </row>
    <row r="64" spans="1:14" x14ac:dyDescent="0.25">
      <c r="A64" s="24" t="s">
        <v>159</v>
      </c>
      <c r="B64" s="25">
        <v>1</v>
      </c>
      <c r="C64" s="2" t="s">
        <v>167</v>
      </c>
      <c r="D64" s="3" t="s">
        <v>168</v>
      </c>
      <c r="E64" s="2" t="s">
        <v>15</v>
      </c>
      <c r="F64" s="164">
        <v>240</v>
      </c>
      <c r="G64" s="27"/>
      <c r="H64" s="28"/>
      <c r="I64" s="27"/>
      <c r="J64" s="29"/>
      <c r="K64" s="120">
        <f t="shared" si="1"/>
        <v>0</v>
      </c>
      <c r="L64" s="30"/>
      <c r="M64" s="30"/>
      <c r="N64" s="31"/>
    </row>
    <row r="65" spans="1:14" x14ac:dyDescent="0.25">
      <c r="A65" s="24" t="s">
        <v>161</v>
      </c>
      <c r="B65" s="25">
        <v>1</v>
      </c>
      <c r="C65" s="2" t="s">
        <v>1134</v>
      </c>
      <c r="D65" s="3" t="s">
        <v>1261</v>
      </c>
      <c r="E65" s="2" t="s">
        <v>1000</v>
      </c>
      <c r="F65" s="164">
        <v>3</v>
      </c>
      <c r="G65" s="27"/>
      <c r="H65" s="28"/>
      <c r="I65" s="27"/>
      <c r="J65" s="29"/>
      <c r="K65" s="120">
        <f t="shared" si="1"/>
        <v>0</v>
      </c>
      <c r="L65" s="30"/>
      <c r="M65" s="30"/>
      <c r="N65" s="31"/>
    </row>
    <row r="66" spans="1:14" ht="25.5" x14ac:dyDescent="0.25">
      <c r="A66" s="24" t="s">
        <v>162</v>
      </c>
      <c r="B66" s="25">
        <v>1</v>
      </c>
      <c r="C66" s="2" t="s">
        <v>170</v>
      </c>
      <c r="D66" s="3" t="s">
        <v>171</v>
      </c>
      <c r="E66" s="2" t="s">
        <v>15</v>
      </c>
      <c r="F66" s="164">
        <v>9</v>
      </c>
      <c r="G66" s="27"/>
      <c r="H66" s="28"/>
      <c r="I66" s="27"/>
      <c r="J66" s="29"/>
      <c r="K66" s="120">
        <f t="shared" si="1"/>
        <v>0</v>
      </c>
      <c r="L66" s="30"/>
      <c r="M66" s="30"/>
      <c r="N66" s="31"/>
    </row>
    <row r="67" spans="1:14" x14ac:dyDescent="0.25">
      <c r="A67" s="24" t="s">
        <v>1382</v>
      </c>
      <c r="B67" s="25">
        <v>1</v>
      </c>
      <c r="C67" s="2" t="s">
        <v>173</v>
      </c>
      <c r="D67" s="3" t="s">
        <v>1242</v>
      </c>
      <c r="E67" s="2" t="s">
        <v>15</v>
      </c>
      <c r="F67" s="164">
        <v>60000</v>
      </c>
      <c r="G67" s="27"/>
      <c r="H67" s="28"/>
      <c r="I67" s="27"/>
      <c r="J67" s="29"/>
      <c r="K67" s="120">
        <f t="shared" si="1"/>
        <v>0</v>
      </c>
      <c r="L67" s="30"/>
      <c r="M67" s="30"/>
      <c r="N67" s="31"/>
    </row>
    <row r="68" spans="1:14" x14ac:dyDescent="0.25">
      <c r="A68" s="24" t="s">
        <v>166</v>
      </c>
      <c r="B68" s="25">
        <v>1</v>
      </c>
      <c r="C68" s="2" t="s">
        <v>175</v>
      </c>
      <c r="D68" s="3" t="s">
        <v>176</v>
      </c>
      <c r="E68" s="2" t="s">
        <v>15</v>
      </c>
      <c r="F68" s="164">
        <v>300</v>
      </c>
      <c r="G68" s="27"/>
      <c r="H68" s="28"/>
      <c r="I68" s="27"/>
      <c r="J68" s="29"/>
      <c r="K68" s="120">
        <f t="shared" si="1"/>
        <v>0</v>
      </c>
      <c r="L68" s="30"/>
      <c r="M68" s="30"/>
      <c r="N68" s="31"/>
    </row>
    <row r="69" spans="1:14" ht="38.25" x14ac:dyDescent="0.25">
      <c r="A69" s="24" t="s">
        <v>169</v>
      </c>
      <c r="B69" s="25">
        <v>1</v>
      </c>
      <c r="C69" s="2" t="s">
        <v>178</v>
      </c>
      <c r="D69" s="3" t="s">
        <v>1251</v>
      </c>
      <c r="E69" s="2" t="s">
        <v>18</v>
      </c>
      <c r="F69" s="164">
        <v>5</v>
      </c>
      <c r="G69" s="27"/>
      <c r="H69" s="28"/>
      <c r="I69" s="27"/>
      <c r="J69" s="29"/>
      <c r="K69" s="120">
        <f t="shared" si="1"/>
        <v>0</v>
      </c>
      <c r="L69" s="30"/>
      <c r="M69" s="30"/>
      <c r="N69" s="31"/>
    </row>
    <row r="70" spans="1:14" ht="38.25" x14ac:dyDescent="0.25">
      <c r="A70" s="24" t="s">
        <v>172</v>
      </c>
      <c r="B70" s="25">
        <v>1</v>
      </c>
      <c r="C70" s="2" t="s">
        <v>180</v>
      </c>
      <c r="D70" s="3" t="s">
        <v>1252</v>
      </c>
      <c r="E70" s="2" t="s">
        <v>18</v>
      </c>
      <c r="F70" s="164">
        <v>5</v>
      </c>
      <c r="G70" s="27"/>
      <c r="H70" s="28"/>
      <c r="I70" s="27"/>
      <c r="J70" s="29"/>
      <c r="K70" s="120">
        <f t="shared" si="1"/>
        <v>0</v>
      </c>
      <c r="L70" s="30"/>
      <c r="M70" s="30"/>
      <c r="N70" s="31"/>
    </row>
    <row r="71" spans="1:14" x14ac:dyDescent="0.25">
      <c r="A71" s="24" t="s">
        <v>174</v>
      </c>
      <c r="B71" s="25">
        <v>1</v>
      </c>
      <c r="C71" s="4" t="s">
        <v>182</v>
      </c>
      <c r="D71" s="3" t="s">
        <v>1243</v>
      </c>
      <c r="E71" s="4" t="s">
        <v>18</v>
      </c>
      <c r="F71" s="165">
        <v>14</v>
      </c>
      <c r="G71" s="27"/>
      <c r="H71" s="28"/>
      <c r="I71" s="27"/>
      <c r="J71" s="29"/>
      <c r="K71" s="120">
        <f t="shared" si="1"/>
        <v>0</v>
      </c>
      <c r="L71" s="30"/>
      <c r="M71" s="30"/>
      <c r="N71" s="31"/>
    </row>
    <row r="72" spans="1:14" ht="38.25" x14ac:dyDescent="0.25">
      <c r="A72" s="24" t="s">
        <v>177</v>
      </c>
      <c r="B72" s="25">
        <v>1</v>
      </c>
      <c r="C72" s="2" t="s">
        <v>184</v>
      </c>
      <c r="D72" s="3" t="s">
        <v>185</v>
      </c>
      <c r="E72" s="2" t="s">
        <v>15</v>
      </c>
      <c r="F72" s="164">
        <v>33</v>
      </c>
      <c r="G72" s="27"/>
      <c r="H72" s="28"/>
      <c r="I72" s="27"/>
      <c r="J72" s="29"/>
      <c r="K72" s="120">
        <f t="shared" ref="K72:K103" si="2">F72*G72</f>
        <v>0</v>
      </c>
      <c r="L72" s="30"/>
      <c r="M72" s="30"/>
      <c r="N72" s="31"/>
    </row>
    <row r="73" spans="1:14" ht="38.25" x14ac:dyDescent="0.25">
      <c r="A73" s="24" t="s">
        <v>179</v>
      </c>
      <c r="B73" s="25">
        <v>1</v>
      </c>
      <c r="C73" s="2" t="s">
        <v>187</v>
      </c>
      <c r="D73" s="3" t="s">
        <v>188</v>
      </c>
      <c r="E73" s="2" t="s">
        <v>15</v>
      </c>
      <c r="F73" s="164">
        <v>17</v>
      </c>
      <c r="G73" s="27"/>
      <c r="H73" s="28"/>
      <c r="I73" s="27"/>
      <c r="J73" s="29"/>
      <c r="K73" s="120">
        <f t="shared" si="2"/>
        <v>0</v>
      </c>
      <c r="L73" s="30"/>
      <c r="M73" s="30"/>
      <c r="N73" s="31"/>
    </row>
    <row r="74" spans="1:14" ht="38.25" x14ac:dyDescent="0.25">
      <c r="A74" s="24" t="s">
        <v>181</v>
      </c>
      <c r="B74" s="25">
        <v>1</v>
      </c>
      <c r="C74" s="2" t="s">
        <v>190</v>
      </c>
      <c r="D74" s="3" t="s">
        <v>191</v>
      </c>
      <c r="E74" s="2" t="s">
        <v>15</v>
      </c>
      <c r="F74" s="164">
        <v>8</v>
      </c>
      <c r="G74" s="27"/>
      <c r="H74" s="28"/>
      <c r="I74" s="27"/>
      <c r="J74" s="29"/>
      <c r="K74" s="120">
        <f t="shared" si="2"/>
        <v>0</v>
      </c>
      <c r="L74" s="30"/>
      <c r="M74" s="30"/>
      <c r="N74" s="31"/>
    </row>
    <row r="75" spans="1:14" ht="38.25" x14ac:dyDescent="0.25">
      <c r="A75" s="24" t="s">
        <v>183</v>
      </c>
      <c r="B75" s="25">
        <v>1</v>
      </c>
      <c r="C75" s="2" t="s">
        <v>193</v>
      </c>
      <c r="D75" s="3" t="s">
        <v>194</v>
      </c>
      <c r="E75" s="2" t="s">
        <v>15</v>
      </c>
      <c r="F75" s="164">
        <v>6</v>
      </c>
      <c r="G75" s="27"/>
      <c r="H75" s="28"/>
      <c r="I75" s="27"/>
      <c r="J75" s="29"/>
      <c r="K75" s="120">
        <f t="shared" si="2"/>
        <v>0</v>
      </c>
      <c r="L75" s="30"/>
      <c r="M75" s="30"/>
      <c r="N75" s="31"/>
    </row>
    <row r="76" spans="1:14" ht="38.25" x14ac:dyDescent="0.25">
      <c r="A76" s="24" t="s">
        <v>186</v>
      </c>
      <c r="B76" s="25">
        <v>1</v>
      </c>
      <c r="C76" s="2" t="s">
        <v>196</v>
      </c>
      <c r="D76" s="3" t="s">
        <v>197</v>
      </c>
      <c r="E76" s="2" t="s">
        <v>15</v>
      </c>
      <c r="F76" s="164">
        <v>2</v>
      </c>
      <c r="G76" s="27"/>
      <c r="H76" s="28"/>
      <c r="I76" s="27"/>
      <c r="J76" s="29"/>
      <c r="K76" s="120">
        <f t="shared" si="2"/>
        <v>0</v>
      </c>
      <c r="L76" s="30"/>
      <c r="M76" s="30"/>
      <c r="N76" s="31"/>
    </row>
    <row r="77" spans="1:14" ht="38.25" x14ac:dyDescent="0.25">
      <c r="A77" s="24" t="s">
        <v>189</v>
      </c>
      <c r="B77" s="25">
        <v>1</v>
      </c>
      <c r="C77" s="2" t="s">
        <v>1118</v>
      </c>
      <c r="D77" s="3" t="s">
        <v>1117</v>
      </c>
      <c r="E77" s="2" t="s">
        <v>102</v>
      </c>
      <c r="F77" s="164">
        <v>2</v>
      </c>
      <c r="G77" s="27"/>
      <c r="H77" s="28"/>
      <c r="I77" s="27"/>
      <c r="J77" s="29"/>
      <c r="K77" s="120">
        <f t="shared" si="2"/>
        <v>0</v>
      </c>
      <c r="L77" s="30"/>
      <c r="M77" s="30"/>
      <c r="N77" s="31"/>
    </row>
    <row r="78" spans="1:14" ht="38.25" x14ac:dyDescent="0.25">
      <c r="A78" s="24" t="s">
        <v>192</v>
      </c>
      <c r="B78" s="25">
        <v>1</v>
      </c>
      <c r="C78" s="2" t="s">
        <v>199</v>
      </c>
      <c r="D78" s="3" t="s">
        <v>200</v>
      </c>
      <c r="E78" s="2" t="s">
        <v>15</v>
      </c>
      <c r="F78" s="164">
        <v>12</v>
      </c>
      <c r="G78" s="27"/>
      <c r="H78" s="28"/>
      <c r="I78" s="27"/>
      <c r="J78" s="29"/>
      <c r="K78" s="120">
        <f t="shared" si="2"/>
        <v>0</v>
      </c>
      <c r="L78" s="30"/>
      <c r="M78" s="30"/>
      <c r="N78" s="31"/>
    </row>
    <row r="79" spans="1:14" ht="25.5" x14ac:dyDescent="0.25">
      <c r="A79" s="24" t="s">
        <v>195</v>
      </c>
      <c r="B79" s="25">
        <v>1</v>
      </c>
      <c r="C79" s="2" t="s">
        <v>1123</v>
      </c>
      <c r="D79" s="3" t="s">
        <v>202</v>
      </c>
      <c r="E79" s="2" t="s">
        <v>18</v>
      </c>
      <c r="F79" s="164">
        <v>33</v>
      </c>
      <c r="G79" s="27"/>
      <c r="H79" s="28"/>
      <c r="I79" s="27"/>
      <c r="J79" s="29"/>
      <c r="K79" s="120">
        <f t="shared" si="2"/>
        <v>0</v>
      </c>
      <c r="L79" s="30"/>
      <c r="M79" s="30"/>
      <c r="N79" s="31"/>
    </row>
    <row r="80" spans="1:14" x14ac:dyDescent="0.25">
      <c r="A80" s="24" t="s">
        <v>198</v>
      </c>
      <c r="B80" s="25">
        <v>1</v>
      </c>
      <c r="C80" s="2" t="s">
        <v>204</v>
      </c>
      <c r="D80" s="3" t="s">
        <v>205</v>
      </c>
      <c r="E80" s="2" t="s">
        <v>15</v>
      </c>
      <c r="F80" s="164">
        <v>51</v>
      </c>
      <c r="G80" s="27"/>
      <c r="H80" s="28"/>
      <c r="I80" s="27"/>
      <c r="J80" s="29"/>
      <c r="K80" s="120">
        <f t="shared" si="2"/>
        <v>0</v>
      </c>
      <c r="L80" s="30"/>
      <c r="M80" s="30"/>
      <c r="N80" s="31"/>
    </row>
    <row r="81" spans="1:14" x14ac:dyDescent="0.25">
      <c r="A81" s="24" t="s">
        <v>201</v>
      </c>
      <c r="B81" s="25">
        <v>1</v>
      </c>
      <c r="C81" s="2" t="s">
        <v>1125</v>
      </c>
      <c r="D81" s="3" t="s">
        <v>1254</v>
      </c>
      <c r="E81" s="2" t="s">
        <v>18</v>
      </c>
      <c r="F81" s="164">
        <v>10</v>
      </c>
      <c r="G81" s="27"/>
      <c r="H81" s="28"/>
      <c r="I81" s="27"/>
      <c r="J81" s="29"/>
      <c r="K81" s="120">
        <f t="shared" si="2"/>
        <v>0</v>
      </c>
      <c r="L81" s="30"/>
      <c r="M81" s="30"/>
      <c r="N81" s="31"/>
    </row>
    <row r="82" spans="1:14" x14ac:dyDescent="0.25">
      <c r="A82" s="24" t="s">
        <v>203</v>
      </c>
      <c r="B82" s="25">
        <v>1</v>
      </c>
      <c r="C82" s="2" t="s">
        <v>1124</v>
      </c>
      <c r="D82" s="3" t="s">
        <v>1253</v>
      </c>
      <c r="E82" s="2" t="s">
        <v>1000</v>
      </c>
      <c r="F82" s="164">
        <v>1</v>
      </c>
      <c r="G82" s="27"/>
      <c r="H82" s="28"/>
      <c r="I82" s="27"/>
      <c r="J82" s="29"/>
      <c r="K82" s="120">
        <f t="shared" si="2"/>
        <v>0</v>
      </c>
      <c r="L82" s="30"/>
      <c r="M82" s="30"/>
      <c r="N82" s="31"/>
    </row>
    <row r="83" spans="1:14" x14ac:dyDescent="0.25">
      <c r="A83" s="24" t="s">
        <v>206</v>
      </c>
      <c r="B83" s="25">
        <v>1</v>
      </c>
      <c r="C83" s="2" t="s">
        <v>208</v>
      </c>
      <c r="D83" s="2" t="s">
        <v>1262</v>
      </c>
      <c r="E83" s="2" t="s">
        <v>15</v>
      </c>
      <c r="F83" s="164">
        <v>5</v>
      </c>
      <c r="G83" s="27"/>
      <c r="H83" s="28"/>
      <c r="I83" s="27"/>
      <c r="J83" s="29"/>
      <c r="K83" s="120">
        <f t="shared" si="2"/>
        <v>0</v>
      </c>
      <c r="L83" s="30"/>
      <c r="M83" s="30"/>
      <c r="N83" s="31"/>
    </row>
    <row r="84" spans="1:14" x14ac:dyDescent="0.25">
      <c r="A84" s="24" t="s">
        <v>207</v>
      </c>
      <c r="B84" s="25">
        <v>1</v>
      </c>
      <c r="C84" s="2" t="s">
        <v>211</v>
      </c>
      <c r="D84" s="3" t="s">
        <v>212</v>
      </c>
      <c r="E84" s="2" t="s">
        <v>18</v>
      </c>
      <c r="F84" s="164">
        <v>22</v>
      </c>
      <c r="G84" s="27"/>
      <c r="H84" s="28"/>
      <c r="I84" s="27"/>
      <c r="J84" s="29"/>
      <c r="K84" s="120">
        <f t="shared" si="2"/>
        <v>0</v>
      </c>
      <c r="L84" s="30"/>
      <c r="M84" s="30"/>
      <c r="N84" s="31"/>
    </row>
    <row r="85" spans="1:14" x14ac:dyDescent="0.25">
      <c r="A85" s="24" t="s">
        <v>209</v>
      </c>
      <c r="B85" s="25">
        <v>1</v>
      </c>
      <c r="C85" s="2" t="s">
        <v>1127</v>
      </c>
      <c r="D85" s="3" t="s">
        <v>1255</v>
      </c>
      <c r="E85" s="2" t="s">
        <v>18</v>
      </c>
      <c r="F85" s="164">
        <v>1</v>
      </c>
      <c r="G85" s="27"/>
      <c r="H85" s="28"/>
      <c r="I85" s="27"/>
      <c r="J85" s="29"/>
      <c r="K85" s="120">
        <f t="shared" si="2"/>
        <v>0</v>
      </c>
      <c r="L85" s="30"/>
      <c r="M85" s="30"/>
      <c r="N85" s="31"/>
    </row>
    <row r="86" spans="1:14" x14ac:dyDescent="0.25">
      <c r="A86" s="24" t="s">
        <v>210</v>
      </c>
      <c r="B86" s="25">
        <v>1</v>
      </c>
      <c r="C86" s="2" t="s">
        <v>1136</v>
      </c>
      <c r="D86" s="3" t="s">
        <v>1256</v>
      </c>
      <c r="E86" s="2" t="s">
        <v>18</v>
      </c>
      <c r="F86" s="164">
        <v>1</v>
      </c>
      <c r="G86" s="27"/>
      <c r="H86" s="28"/>
      <c r="I86" s="27"/>
      <c r="J86" s="29"/>
      <c r="K86" s="120">
        <f t="shared" si="2"/>
        <v>0</v>
      </c>
      <c r="L86" s="30"/>
      <c r="M86" s="30"/>
      <c r="N86" s="31"/>
    </row>
    <row r="87" spans="1:14" x14ac:dyDescent="0.25">
      <c r="A87" s="24" t="s">
        <v>213</v>
      </c>
      <c r="B87" s="25">
        <v>1</v>
      </c>
      <c r="C87" s="2" t="s">
        <v>214</v>
      </c>
      <c r="D87" s="3" t="s">
        <v>215</v>
      </c>
      <c r="E87" s="2" t="s">
        <v>15</v>
      </c>
      <c r="F87" s="164">
        <v>2</v>
      </c>
      <c r="G87" s="27"/>
      <c r="H87" s="28"/>
      <c r="I87" s="27"/>
      <c r="J87" s="29"/>
      <c r="K87" s="120">
        <f t="shared" si="2"/>
        <v>0</v>
      </c>
      <c r="L87" s="30"/>
      <c r="M87" s="30"/>
      <c r="N87" s="31"/>
    </row>
    <row r="88" spans="1:14" x14ac:dyDescent="0.25">
      <c r="A88" s="24" t="s">
        <v>1383</v>
      </c>
      <c r="B88" s="25">
        <v>1</v>
      </c>
      <c r="C88" s="2" t="s">
        <v>218</v>
      </c>
      <c r="D88" s="3" t="s">
        <v>219</v>
      </c>
      <c r="E88" s="2" t="s">
        <v>15</v>
      </c>
      <c r="F88" s="164">
        <v>1</v>
      </c>
      <c r="G88" s="27"/>
      <c r="H88" s="28"/>
      <c r="I88" s="27"/>
      <c r="J88" s="29"/>
      <c r="K88" s="120">
        <f t="shared" si="2"/>
        <v>0</v>
      </c>
      <c r="L88" s="30"/>
      <c r="M88" s="30"/>
      <c r="N88" s="31"/>
    </row>
    <row r="89" spans="1:14" x14ac:dyDescent="0.25">
      <c r="A89" s="24" t="s">
        <v>216</v>
      </c>
      <c r="B89" s="25">
        <v>1</v>
      </c>
      <c r="C89" s="2" t="s">
        <v>221</v>
      </c>
      <c r="D89" s="3" t="s">
        <v>222</v>
      </c>
      <c r="E89" s="2" t="s">
        <v>15</v>
      </c>
      <c r="F89" s="164">
        <v>3</v>
      </c>
      <c r="G89" s="27"/>
      <c r="H89" s="28"/>
      <c r="I89" s="27"/>
      <c r="J89" s="29"/>
      <c r="K89" s="120">
        <f t="shared" si="2"/>
        <v>0</v>
      </c>
      <c r="L89" s="30"/>
      <c r="M89" s="30"/>
      <c r="N89" s="31"/>
    </row>
    <row r="90" spans="1:14" ht="25.5" x14ac:dyDescent="0.25">
      <c r="A90" s="24" t="s">
        <v>217</v>
      </c>
      <c r="B90" s="25">
        <v>1</v>
      </c>
      <c r="C90" s="2" t="s">
        <v>224</v>
      </c>
      <c r="D90" s="3" t="s">
        <v>225</v>
      </c>
      <c r="E90" s="2" t="s">
        <v>226</v>
      </c>
      <c r="F90" s="164">
        <v>15</v>
      </c>
      <c r="G90" s="27"/>
      <c r="H90" s="28"/>
      <c r="I90" s="27"/>
      <c r="J90" s="29"/>
      <c r="K90" s="120">
        <f t="shared" si="2"/>
        <v>0</v>
      </c>
      <c r="L90" s="30"/>
      <c r="M90" s="30"/>
      <c r="N90" s="31"/>
    </row>
    <row r="91" spans="1:14" x14ac:dyDescent="0.25">
      <c r="A91" s="24" t="s">
        <v>1384</v>
      </c>
      <c r="B91" s="25">
        <v>1</v>
      </c>
      <c r="C91" s="2" t="s">
        <v>228</v>
      </c>
      <c r="D91" s="2" t="s">
        <v>1257</v>
      </c>
      <c r="E91" s="2" t="s">
        <v>18</v>
      </c>
      <c r="F91" s="164">
        <v>4</v>
      </c>
      <c r="G91" s="27"/>
      <c r="H91" s="28"/>
      <c r="I91" s="27"/>
      <c r="J91" s="29"/>
      <c r="K91" s="120">
        <f t="shared" si="2"/>
        <v>0</v>
      </c>
      <c r="L91" s="30"/>
      <c r="M91" s="30"/>
      <c r="N91" s="31"/>
    </row>
    <row r="92" spans="1:14" x14ac:dyDescent="0.25">
      <c r="A92" s="24" t="s">
        <v>220</v>
      </c>
      <c r="B92" s="25">
        <v>1</v>
      </c>
      <c r="C92" s="2" t="s">
        <v>230</v>
      </c>
      <c r="D92" s="3" t="s">
        <v>231</v>
      </c>
      <c r="E92" s="2" t="s">
        <v>15</v>
      </c>
      <c r="F92" s="164">
        <v>30</v>
      </c>
      <c r="G92" s="27"/>
      <c r="H92" s="28"/>
      <c r="I92" s="27"/>
      <c r="J92" s="29"/>
      <c r="K92" s="120">
        <f t="shared" si="2"/>
        <v>0</v>
      </c>
      <c r="L92" s="30"/>
      <c r="M92" s="30"/>
      <c r="N92" s="31"/>
    </row>
    <row r="93" spans="1:14" ht="38.25" x14ac:dyDescent="0.25">
      <c r="A93" s="24" t="s">
        <v>1385</v>
      </c>
      <c r="B93" s="25">
        <v>1</v>
      </c>
      <c r="C93" s="2" t="s">
        <v>232</v>
      </c>
      <c r="D93" s="3" t="s">
        <v>1249</v>
      </c>
      <c r="E93" s="2" t="s">
        <v>1000</v>
      </c>
      <c r="F93" s="164">
        <v>17</v>
      </c>
      <c r="G93" s="27"/>
      <c r="H93" s="28"/>
      <c r="I93" s="27"/>
      <c r="J93" s="29"/>
      <c r="K93" s="120">
        <f t="shared" si="2"/>
        <v>0</v>
      </c>
      <c r="L93" s="30"/>
      <c r="M93" s="30"/>
      <c r="N93" s="31"/>
    </row>
    <row r="94" spans="1:14" x14ac:dyDescent="0.25">
      <c r="A94" s="24" t="s">
        <v>223</v>
      </c>
      <c r="B94" s="25">
        <v>1</v>
      </c>
      <c r="C94" s="2" t="s">
        <v>1126</v>
      </c>
      <c r="D94" s="3" t="s">
        <v>1248</v>
      </c>
      <c r="E94" s="2" t="s">
        <v>1000</v>
      </c>
      <c r="F94" s="164">
        <v>14</v>
      </c>
      <c r="G94" s="27"/>
      <c r="H94" s="28"/>
      <c r="I94" s="27"/>
      <c r="J94" s="29"/>
      <c r="K94" s="120">
        <f t="shared" si="2"/>
        <v>0</v>
      </c>
      <c r="L94" s="30"/>
      <c r="M94" s="30"/>
      <c r="N94" s="31"/>
    </row>
    <row r="95" spans="1:14" x14ac:dyDescent="0.25">
      <c r="A95" s="24" t="s">
        <v>227</v>
      </c>
      <c r="B95" s="25">
        <v>1</v>
      </c>
      <c r="C95" s="2" t="s">
        <v>234</v>
      </c>
      <c r="D95" s="3" t="s">
        <v>235</v>
      </c>
      <c r="E95" s="2" t="s">
        <v>15</v>
      </c>
      <c r="F95" s="164">
        <v>2</v>
      </c>
      <c r="G95" s="27"/>
      <c r="H95" s="28"/>
      <c r="I95" s="27"/>
      <c r="J95" s="29"/>
      <c r="K95" s="120">
        <f t="shared" si="2"/>
        <v>0</v>
      </c>
      <c r="L95" s="30"/>
      <c r="M95" s="30"/>
      <c r="N95" s="31"/>
    </row>
    <row r="96" spans="1:14" x14ac:dyDescent="0.25">
      <c r="A96" s="24" t="s">
        <v>229</v>
      </c>
      <c r="B96" s="25">
        <v>1</v>
      </c>
      <c r="C96" s="2" t="s">
        <v>236</v>
      </c>
      <c r="D96" s="3" t="s">
        <v>237</v>
      </c>
      <c r="E96" s="2" t="s">
        <v>15</v>
      </c>
      <c r="F96" s="164">
        <v>2</v>
      </c>
      <c r="G96" s="27"/>
      <c r="H96" s="28"/>
      <c r="I96" s="27"/>
      <c r="J96" s="29"/>
      <c r="K96" s="120">
        <f t="shared" si="2"/>
        <v>0</v>
      </c>
      <c r="L96" s="30"/>
      <c r="M96" s="30"/>
      <c r="N96" s="31"/>
    </row>
    <row r="97" spans="1:14" x14ac:dyDescent="0.25">
      <c r="A97" s="24" t="s">
        <v>1386</v>
      </c>
      <c r="B97" s="25">
        <v>1</v>
      </c>
      <c r="C97" s="2" t="s">
        <v>239</v>
      </c>
      <c r="D97" s="3" t="s">
        <v>240</v>
      </c>
      <c r="E97" s="2" t="s">
        <v>15</v>
      </c>
      <c r="F97" s="164">
        <v>2</v>
      </c>
      <c r="G97" s="27"/>
      <c r="H97" s="28"/>
      <c r="I97" s="27"/>
      <c r="J97" s="29"/>
      <c r="K97" s="120">
        <f t="shared" si="2"/>
        <v>0</v>
      </c>
      <c r="L97" s="30"/>
      <c r="M97" s="30"/>
      <c r="N97" s="31"/>
    </row>
    <row r="98" spans="1:14" ht="51" x14ac:dyDescent="0.25">
      <c r="A98" s="24" t="s">
        <v>233</v>
      </c>
      <c r="B98" s="25">
        <v>1</v>
      </c>
      <c r="C98" s="2" t="s">
        <v>243</v>
      </c>
      <c r="D98" s="3" t="s">
        <v>244</v>
      </c>
      <c r="E98" s="2" t="s">
        <v>15</v>
      </c>
      <c r="F98" s="164">
        <v>7</v>
      </c>
      <c r="G98" s="27"/>
      <c r="H98" s="28"/>
      <c r="I98" s="27"/>
      <c r="J98" s="29"/>
      <c r="K98" s="120">
        <f t="shared" si="2"/>
        <v>0</v>
      </c>
      <c r="L98" s="30"/>
      <c r="M98" s="30"/>
      <c r="N98" s="31"/>
    </row>
    <row r="99" spans="1:14" ht="51" x14ac:dyDescent="0.25">
      <c r="A99" s="24" t="s">
        <v>1387</v>
      </c>
      <c r="B99" s="25">
        <v>1</v>
      </c>
      <c r="C99" s="2" t="s">
        <v>1112</v>
      </c>
      <c r="D99" s="3" t="s">
        <v>1111</v>
      </c>
      <c r="E99" s="2" t="s">
        <v>102</v>
      </c>
      <c r="F99" s="164">
        <v>11</v>
      </c>
      <c r="G99" s="27"/>
      <c r="H99" s="28"/>
      <c r="I99" s="27"/>
      <c r="J99" s="29"/>
      <c r="K99" s="120">
        <f t="shared" si="2"/>
        <v>0</v>
      </c>
      <c r="L99" s="30"/>
      <c r="M99" s="30"/>
      <c r="N99" s="31"/>
    </row>
    <row r="100" spans="1:14" ht="51" x14ac:dyDescent="0.25">
      <c r="A100" s="24" t="s">
        <v>238</v>
      </c>
      <c r="B100" s="25">
        <v>1</v>
      </c>
      <c r="C100" s="2" t="s">
        <v>246</v>
      </c>
      <c r="D100" s="3" t="s">
        <v>247</v>
      </c>
      <c r="E100" s="2" t="s">
        <v>15</v>
      </c>
      <c r="F100" s="164">
        <v>11</v>
      </c>
      <c r="G100" s="27"/>
      <c r="H100" s="28"/>
      <c r="I100" s="27"/>
      <c r="J100" s="29"/>
      <c r="K100" s="120">
        <f t="shared" si="2"/>
        <v>0</v>
      </c>
      <c r="L100" s="30"/>
      <c r="M100" s="30"/>
      <c r="N100" s="31"/>
    </row>
    <row r="101" spans="1:14" ht="25.5" x14ac:dyDescent="0.25">
      <c r="A101" s="24" t="s">
        <v>1388</v>
      </c>
      <c r="B101" s="25">
        <v>1</v>
      </c>
      <c r="C101" s="2" t="s">
        <v>259</v>
      </c>
      <c r="D101" s="3" t="s">
        <v>1122</v>
      </c>
      <c r="E101" s="2" t="s">
        <v>18</v>
      </c>
      <c r="F101" s="164">
        <v>1</v>
      </c>
      <c r="G101" s="27"/>
      <c r="H101" s="28"/>
      <c r="I101" s="27"/>
      <c r="J101" s="29"/>
      <c r="K101" s="120">
        <f t="shared" si="2"/>
        <v>0</v>
      </c>
      <c r="L101" s="30"/>
      <c r="M101" s="30"/>
      <c r="N101" s="31"/>
    </row>
    <row r="102" spans="1:14" ht="25.5" x14ac:dyDescent="0.25">
      <c r="A102" s="24" t="s">
        <v>241</v>
      </c>
      <c r="B102" s="25">
        <v>1</v>
      </c>
      <c r="C102" s="2" t="s">
        <v>250</v>
      </c>
      <c r="D102" s="3" t="s">
        <v>251</v>
      </c>
      <c r="E102" s="2" t="s">
        <v>18</v>
      </c>
      <c r="F102" s="164">
        <v>5</v>
      </c>
      <c r="G102" s="27"/>
      <c r="H102" s="28"/>
      <c r="I102" s="27"/>
      <c r="J102" s="29"/>
      <c r="K102" s="120">
        <f t="shared" si="2"/>
        <v>0</v>
      </c>
      <c r="L102" s="30"/>
      <c r="M102" s="30"/>
      <c r="N102" s="31"/>
    </row>
    <row r="103" spans="1:14" ht="25.5" x14ac:dyDescent="0.25">
      <c r="A103" s="24" t="s">
        <v>242</v>
      </c>
      <c r="B103" s="25">
        <v>1</v>
      </c>
      <c r="C103" s="2" t="s">
        <v>253</v>
      </c>
      <c r="D103" s="3" t="s">
        <v>254</v>
      </c>
      <c r="E103" s="2" t="s">
        <v>18</v>
      </c>
      <c r="F103" s="164">
        <v>3</v>
      </c>
      <c r="G103" s="27"/>
      <c r="H103" s="28"/>
      <c r="I103" s="27"/>
      <c r="J103" s="29"/>
      <c r="K103" s="120">
        <f t="shared" si="2"/>
        <v>0</v>
      </c>
      <c r="L103" s="30"/>
      <c r="M103" s="30"/>
      <c r="N103" s="31"/>
    </row>
    <row r="104" spans="1:14" ht="25.5" x14ac:dyDescent="0.25">
      <c r="A104" s="24" t="s">
        <v>245</v>
      </c>
      <c r="B104" s="25">
        <v>1</v>
      </c>
      <c r="C104" s="2" t="s">
        <v>256</v>
      </c>
      <c r="D104" s="3" t="s">
        <v>257</v>
      </c>
      <c r="E104" s="2" t="s">
        <v>18</v>
      </c>
      <c r="F104" s="164">
        <v>2</v>
      </c>
      <c r="G104" s="27"/>
      <c r="H104" s="28"/>
      <c r="I104" s="27"/>
      <c r="J104" s="29"/>
      <c r="K104" s="120">
        <f t="shared" ref="K104:K128" si="3">F104*G104</f>
        <v>0</v>
      </c>
      <c r="L104" s="30"/>
      <c r="M104" s="30"/>
      <c r="N104" s="31"/>
    </row>
    <row r="105" spans="1:14" x14ac:dyDescent="0.25">
      <c r="A105" s="24" t="s">
        <v>248</v>
      </c>
      <c r="B105" s="25">
        <v>1</v>
      </c>
      <c r="C105" s="2" t="s">
        <v>260</v>
      </c>
      <c r="D105" s="3" t="s">
        <v>261</v>
      </c>
      <c r="E105" s="2" t="s">
        <v>18</v>
      </c>
      <c r="F105" s="164">
        <v>4</v>
      </c>
      <c r="G105" s="27"/>
      <c r="H105" s="28"/>
      <c r="I105" s="27"/>
      <c r="J105" s="29"/>
      <c r="K105" s="120">
        <f t="shared" si="3"/>
        <v>0</v>
      </c>
      <c r="L105" s="30"/>
      <c r="M105" s="30"/>
      <c r="N105" s="31"/>
    </row>
    <row r="106" spans="1:14" x14ac:dyDescent="0.25">
      <c r="A106" s="24" t="s">
        <v>249</v>
      </c>
      <c r="B106" s="25">
        <v>1</v>
      </c>
      <c r="C106" s="2" t="s">
        <v>263</v>
      </c>
      <c r="D106" s="3" t="s">
        <v>264</v>
      </c>
      <c r="E106" s="2" t="s">
        <v>18</v>
      </c>
      <c r="F106" s="164">
        <v>34</v>
      </c>
      <c r="G106" s="27"/>
      <c r="H106" s="28"/>
      <c r="I106" s="27"/>
      <c r="J106" s="29"/>
      <c r="K106" s="120">
        <f t="shared" si="3"/>
        <v>0</v>
      </c>
      <c r="L106" s="30"/>
      <c r="M106" s="30"/>
      <c r="N106" s="31"/>
    </row>
    <row r="107" spans="1:14" x14ac:dyDescent="0.25">
      <c r="A107" s="24" t="s">
        <v>252</v>
      </c>
      <c r="B107" s="25">
        <v>1</v>
      </c>
      <c r="C107" s="2" t="s">
        <v>266</v>
      </c>
      <c r="D107" s="3" t="s">
        <v>267</v>
      </c>
      <c r="E107" s="2" t="s">
        <v>18</v>
      </c>
      <c r="F107" s="164">
        <v>5</v>
      </c>
      <c r="G107" s="27"/>
      <c r="H107" s="28"/>
      <c r="I107" s="27"/>
      <c r="J107" s="29"/>
      <c r="K107" s="120">
        <f t="shared" si="3"/>
        <v>0</v>
      </c>
      <c r="L107" s="30"/>
      <c r="M107" s="30"/>
      <c r="N107" s="31"/>
    </row>
    <row r="108" spans="1:14" ht="25.5" x14ac:dyDescent="0.25">
      <c r="A108" s="24" t="s">
        <v>255</v>
      </c>
      <c r="B108" s="25">
        <v>1</v>
      </c>
      <c r="C108" s="2" t="s">
        <v>1128</v>
      </c>
      <c r="D108" s="3" t="s">
        <v>1258</v>
      </c>
      <c r="E108" s="2" t="s">
        <v>18</v>
      </c>
      <c r="F108" s="164">
        <v>10</v>
      </c>
      <c r="G108" s="27"/>
      <c r="H108" s="28"/>
      <c r="I108" s="27"/>
      <c r="J108" s="29"/>
      <c r="K108" s="120">
        <f t="shared" si="3"/>
        <v>0</v>
      </c>
      <c r="L108" s="30"/>
      <c r="M108" s="30"/>
      <c r="N108" s="31"/>
    </row>
    <row r="109" spans="1:14" x14ac:dyDescent="0.25">
      <c r="A109" s="24" t="s">
        <v>258</v>
      </c>
      <c r="B109" s="25">
        <v>1</v>
      </c>
      <c r="C109" s="2" t="s">
        <v>269</v>
      </c>
      <c r="D109" s="3" t="s">
        <v>270</v>
      </c>
      <c r="E109" s="2" t="s">
        <v>15</v>
      </c>
      <c r="F109" s="164">
        <v>1300</v>
      </c>
      <c r="G109" s="27"/>
      <c r="H109" s="28"/>
      <c r="I109" s="27"/>
      <c r="J109" s="29"/>
      <c r="K109" s="120">
        <f t="shared" si="3"/>
        <v>0</v>
      </c>
      <c r="L109" s="30"/>
      <c r="M109" s="30"/>
      <c r="N109" s="31"/>
    </row>
    <row r="110" spans="1:14" ht="25.5" x14ac:dyDescent="0.25">
      <c r="A110" s="24" t="s">
        <v>1389</v>
      </c>
      <c r="B110" s="25">
        <v>1</v>
      </c>
      <c r="C110" s="2" t="s">
        <v>271</v>
      </c>
      <c r="D110" s="3" t="s">
        <v>1217</v>
      </c>
      <c r="E110" s="2" t="s">
        <v>18</v>
      </c>
      <c r="F110" s="164">
        <v>24</v>
      </c>
      <c r="G110" s="27"/>
      <c r="H110" s="28"/>
      <c r="I110" s="27"/>
      <c r="J110" s="29"/>
      <c r="K110" s="120">
        <f t="shared" si="3"/>
        <v>0</v>
      </c>
      <c r="L110" s="30"/>
      <c r="M110" s="30"/>
      <c r="N110" s="31"/>
    </row>
    <row r="111" spans="1:14" x14ac:dyDescent="0.25">
      <c r="A111" s="24" t="s">
        <v>1390</v>
      </c>
      <c r="B111" s="25">
        <v>1</v>
      </c>
      <c r="C111" s="2" t="s">
        <v>273</v>
      </c>
      <c r="D111" s="3" t="s">
        <v>274</v>
      </c>
      <c r="E111" s="2" t="s">
        <v>15</v>
      </c>
      <c r="F111" s="164">
        <v>130</v>
      </c>
      <c r="G111" s="27"/>
      <c r="H111" s="28"/>
      <c r="I111" s="27"/>
      <c r="J111" s="29"/>
      <c r="K111" s="120">
        <f t="shared" si="3"/>
        <v>0</v>
      </c>
      <c r="L111" s="30"/>
      <c r="M111" s="30"/>
      <c r="N111" s="31"/>
    </row>
    <row r="112" spans="1:14" x14ac:dyDescent="0.25">
      <c r="A112" s="24" t="s">
        <v>262</v>
      </c>
      <c r="B112" s="25">
        <v>1</v>
      </c>
      <c r="C112" s="2" t="s">
        <v>276</v>
      </c>
      <c r="D112" s="3" t="s">
        <v>277</v>
      </c>
      <c r="E112" s="2" t="s">
        <v>18</v>
      </c>
      <c r="F112" s="164">
        <v>3</v>
      </c>
      <c r="G112" s="27"/>
      <c r="H112" s="28"/>
      <c r="I112" s="27"/>
      <c r="J112" s="29"/>
      <c r="K112" s="120">
        <f t="shared" si="3"/>
        <v>0</v>
      </c>
      <c r="L112" s="30"/>
      <c r="M112" s="30"/>
      <c r="N112" s="31"/>
    </row>
    <row r="113" spans="1:14" x14ac:dyDescent="0.25">
      <c r="A113" s="24" t="s">
        <v>265</v>
      </c>
      <c r="B113" s="25">
        <v>1</v>
      </c>
      <c r="C113" s="2" t="s">
        <v>279</v>
      </c>
      <c r="D113" s="3" t="s">
        <v>280</v>
      </c>
      <c r="E113" s="2" t="s">
        <v>15</v>
      </c>
      <c r="F113" s="164">
        <v>40</v>
      </c>
      <c r="G113" s="27"/>
      <c r="H113" s="28"/>
      <c r="I113" s="27"/>
      <c r="J113" s="29"/>
      <c r="K113" s="120">
        <f t="shared" si="3"/>
        <v>0</v>
      </c>
      <c r="L113" s="30"/>
      <c r="M113" s="30"/>
      <c r="N113" s="31"/>
    </row>
    <row r="114" spans="1:14" x14ac:dyDescent="0.25">
      <c r="A114" s="24" t="s">
        <v>268</v>
      </c>
      <c r="B114" s="25">
        <v>1</v>
      </c>
      <c r="C114" s="2" t="s">
        <v>1121</v>
      </c>
      <c r="D114" s="3" t="s">
        <v>1259</v>
      </c>
      <c r="E114" s="2" t="s">
        <v>18</v>
      </c>
      <c r="F114" s="164">
        <v>1</v>
      </c>
      <c r="G114" s="27"/>
      <c r="H114" s="28"/>
      <c r="I114" s="27"/>
      <c r="J114" s="29"/>
      <c r="K114" s="120">
        <f t="shared" si="3"/>
        <v>0</v>
      </c>
      <c r="L114" s="30"/>
      <c r="M114" s="30"/>
      <c r="N114" s="31"/>
    </row>
    <row r="115" spans="1:14" x14ac:dyDescent="0.25">
      <c r="A115" s="24" t="s">
        <v>1391</v>
      </c>
      <c r="B115" s="25">
        <v>1</v>
      </c>
      <c r="C115" s="2" t="s">
        <v>1135</v>
      </c>
      <c r="D115" s="3" t="s">
        <v>1260</v>
      </c>
      <c r="E115" s="2" t="s">
        <v>1000</v>
      </c>
      <c r="F115" s="164">
        <v>5</v>
      </c>
      <c r="G115" s="27"/>
      <c r="H115" s="28"/>
      <c r="I115" s="27"/>
      <c r="J115" s="29"/>
      <c r="K115" s="120">
        <f t="shared" si="3"/>
        <v>0</v>
      </c>
      <c r="L115" s="30"/>
      <c r="M115" s="30"/>
      <c r="N115" s="31"/>
    </row>
    <row r="116" spans="1:14" x14ac:dyDescent="0.25">
      <c r="A116" s="24" t="s">
        <v>272</v>
      </c>
      <c r="B116" s="25">
        <v>1</v>
      </c>
      <c r="C116" s="2" t="s">
        <v>282</v>
      </c>
      <c r="D116" s="3" t="s">
        <v>283</v>
      </c>
      <c r="E116" s="2" t="s">
        <v>15</v>
      </c>
      <c r="F116" s="164">
        <v>50</v>
      </c>
      <c r="G116" s="27"/>
      <c r="H116" s="28"/>
      <c r="I116" s="27"/>
      <c r="J116" s="29"/>
      <c r="K116" s="120">
        <f t="shared" si="3"/>
        <v>0</v>
      </c>
      <c r="L116" s="30"/>
      <c r="M116" s="30"/>
      <c r="N116" s="31"/>
    </row>
    <row r="117" spans="1:14" x14ac:dyDescent="0.25">
      <c r="A117" s="24" t="s">
        <v>275</v>
      </c>
      <c r="B117" s="25">
        <v>1</v>
      </c>
      <c r="C117" s="2" t="s">
        <v>284</v>
      </c>
      <c r="D117" s="3" t="s">
        <v>285</v>
      </c>
      <c r="E117" s="2" t="s">
        <v>15</v>
      </c>
      <c r="F117" s="164">
        <v>3480</v>
      </c>
      <c r="G117" s="27"/>
      <c r="H117" s="28"/>
      <c r="I117" s="27"/>
      <c r="J117" s="29"/>
      <c r="K117" s="120">
        <f t="shared" si="3"/>
        <v>0</v>
      </c>
      <c r="L117" s="30"/>
      <c r="M117" s="30"/>
      <c r="N117" s="31"/>
    </row>
    <row r="118" spans="1:14" x14ac:dyDescent="0.25">
      <c r="A118" s="24" t="s">
        <v>278</v>
      </c>
      <c r="B118" s="25">
        <v>1</v>
      </c>
      <c r="C118" s="2" t="s">
        <v>286</v>
      </c>
      <c r="D118" s="3" t="s">
        <v>1250</v>
      </c>
      <c r="E118" s="2" t="s">
        <v>18</v>
      </c>
      <c r="F118" s="164">
        <v>1</v>
      </c>
      <c r="G118" s="27"/>
      <c r="H118" s="28"/>
      <c r="I118" s="27"/>
      <c r="J118" s="29"/>
      <c r="K118" s="120">
        <f t="shared" si="3"/>
        <v>0</v>
      </c>
      <c r="L118" s="30"/>
      <c r="M118" s="30"/>
      <c r="N118" s="31"/>
    </row>
    <row r="119" spans="1:14" x14ac:dyDescent="0.25">
      <c r="A119" s="24" t="s">
        <v>281</v>
      </c>
      <c r="B119" s="25">
        <v>1</v>
      </c>
      <c r="C119" s="2" t="s">
        <v>288</v>
      </c>
      <c r="D119" s="3" t="s">
        <v>289</v>
      </c>
      <c r="E119" s="2" t="s">
        <v>18</v>
      </c>
      <c r="F119" s="164">
        <v>6</v>
      </c>
      <c r="G119" s="27"/>
      <c r="H119" s="28"/>
      <c r="I119" s="27"/>
      <c r="J119" s="29"/>
      <c r="K119" s="120">
        <f t="shared" si="3"/>
        <v>0</v>
      </c>
      <c r="L119" s="30"/>
      <c r="M119" s="30"/>
      <c r="N119" s="31"/>
    </row>
    <row r="120" spans="1:14" x14ac:dyDescent="0.25">
      <c r="A120" s="24" t="s">
        <v>1392</v>
      </c>
      <c r="B120" s="25">
        <v>1</v>
      </c>
      <c r="C120" s="2" t="s">
        <v>291</v>
      </c>
      <c r="D120" s="26" t="s">
        <v>292</v>
      </c>
      <c r="E120" s="2" t="s">
        <v>18</v>
      </c>
      <c r="F120" s="164">
        <v>8</v>
      </c>
      <c r="G120" s="27"/>
      <c r="H120" s="28"/>
      <c r="I120" s="27"/>
      <c r="J120" s="29"/>
      <c r="K120" s="120">
        <f t="shared" si="3"/>
        <v>0</v>
      </c>
      <c r="L120" s="30"/>
      <c r="M120" s="30"/>
      <c r="N120" s="31"/>
    </row>
    <row r="121" spans="1:14" ht="25.5" x14ac:dyDescent="0.25">
      <c r="A121" s="24" t="s">
        <v>1393</v>
      </c>
      <c r="B121" s="25">
        <v>1</v>
      </c>
      <c r="C121" s="2" t="s">
        <v>294</v>
      </c>
      <c r="D121" s="26" t="s">
        <v>295</v>
      </c>
      <c r="E121" s="2" t="s">
        <v>15</v>
      </c>
      <c r="F121" s="164">
        <v>4</v>
      </c>
      <c r="G121" s="27"/>
      <c r="H121" s="28"/>
      <c r="I121" s="27"/>
      <c r="J121" s="29"/>
      <c r="K121" s="120">
        <f t="shared" si="3"/>
        <v>0</v>
      </c>
      <c r="L121" s="30"/>
      <c r="M121" s="30"/>
      <c r="N121" s="31"/>
    </row>
    <row r="122" spans="1:14" ht="25.5" x14ac:dyDescent="0.25">
      <c r="A122" s="24" t="s">
        <v>287</v>
      </c>
      <c r="B122" s="25">
        <v>1</v>
      </c>
      <c r="C122" s="2" t="s">
        <v>297</v>
      </c>
      <c r="D122" s="26" t="s">
        <v>298</v>
      </c>
      <c r="E122" s="2" t="s">
        <v>15</v>
      </c>
      <c r="F122" s="164">
        <v>421</v>
      </c>
      <c r="G122" s="27"/>
      <c r="H122" s="28"/>
      <c r="I122" s="27"/>
      <c r="J122" s="29"/>
      <c r="K122" s="120">
        <f t="shared" si="3"/>
        <v>0</v>
      </c>
      <c r="L122" s="30"/>
      <c r="M122" s="30"/>
      <c r="N122" s="31"/>
    </row>
    <row r="123" spans="1:14" ht="25.5" x14ac:dyDescent="0.25">
      <c r="A123" s="24" t="s">
        <v>290</v>
      </c>
      <c r="B123" s="25">
        <v>1</v>
      </c>
      <c r="C123" s="2" t="s">
        <v>300</v>
      </c>
      <c r="D123" s="26" t="s">
        <v>301</v>
      </c>
      <c r="E123" s="2" t="s">
        <v>15</v>
      </c>
      <c r="F123" s="164">
        <v>19</v>
      </c>
      <c r="G123" s="27"/>
      <c r="H123" s="28"/>
      <c r="I123" s="27"/>
      <c r="J123" s="29"/>
      <c r="K123" s="120">
        <f t="shared" si="3"/>
        <v>0</v>
      </c>
      <c r="L123" s="30"/>
      <c r="M123" s="30"/>
      <c r="N123" s="31"/>
    </row>
    <row r="124" spans="1:14" ht="25.5" x14ac:dyDescent="0.25">
      <c r="A124" s="24" t="s">
        <v>293</v>
      </c>
      <c r="B124" s="25">
        <v>1</v>
      </c>
      <c r="C124" s="2" t="s">
        <v>303</v>
      </c>
      <c r="D124" s="26" t="s">
        <v>304</v>
      </c>
      <c r="E124" s="2" t="s">
        <v>15</v>
      </c>
      <c r="F124" s="164">
        <v>7</v>
      </c>
      <c r="G124" s="27"/>
      <c r="H124" s="28"/>
      <c r="I124" s="27"/>
      <c r="J124" s="29"/>
      <c r="K124" s="120">
        <f t="shared" si="3"/>
        <v>0</v>
      </c>
      <c r="L124" s="30"/>
      <c r="M124" s="30"/>
      <c r="N124" s="31"/>
    </row>
    <row r="125" spans="1:14" ht="25.5" x14ac:dyDescent="0.25">
      <c r="A125" s="24" t="s">
        <v>296</v>
      </c>
      <c r="B125" s="25">
        <v>1</v>
      </c>
      <c r="C125" s="2" t="s">
        <v>306</v>
      </c>
      <c r="D125" s="3" t="s">
        <v>307</v>
      </c>
      <c r="E125" s="2" t="s">
        <v>15</v>
      </c>
      <c r="F125" s="164">
        <v>160</v>
      </c>
      <c r="G125" s="27"/>
      <c r="H125" s="28"/>
      <c r="I125" s="27"/>
      <c r="J125" s="29"/>
      <c r="K125" s="120">
        <f t="shared" si="3"/>
        <v>0</v>
      </c>
      <c r="L125" s="30"/>
      <c r="M125" s="30"/>
      <c r="N125" s="31"/>
    </row>
    <row r="126" spans="1:14" ht="25.5" x14ac:dyDescent="0.25">
      <c r="A126" s="24" t="s">
        <v>299</v>
      </c>
      <c r="B126" s="25">
        <v>1</v>
      </c>
      <c r="C126" s="2" t="s">
        <v>309</v>
      </c>
      <c r="D126" s="26" t="s">
        <v>310</v>
      </c>
      <c r="E126" s="2" t="s">
        <v>15</v>
      </c>
      <c r="F126" s="164">
        <v>30</v>
      </c>
      <c r="G126" s="27"/>
      <c r="H126" s="28"/>
      <c r="I126" s="27"/>
      <c r="J126" s="29"/>
      <c r="K126" s="120">
        <f t="shared" si="3"/>
        <v>0</v>
      </c>
      <c r="L126" s="30"/>
      <c r="M126" s="30"/>
      <c r="N126" s="31"/>
    </row>
    <row r="127" spans="1:14" x14ac:dyDescent="0.25">
      <c r="A127" s="24" t="s">
        <v>302</v>
      </c>
      <c r="B127" s="25">
        <v>1</v>
      </c>
      <c r="C127" s="2" t="s">
        <v>312</v>
      </c>
      <c r="D127" s="3" t="s">
        <v>1340</v>
      </c>
      <c r="E127" s="2" t="s">
        <v>18</v>
      </c>
      <c r="F127" s="164">
        <v>30</v>
      </c>
      <c r="G127" s="27"/>
      <c r="H127" s="28"/>
      <c r="I127" s="27"/>
      <c r="J127" s="29"/>
      <c r="K127" s="120">
        <f t="shared" si="3"/>
        <v>0</v>
      </c>
      <c r="L127" s="30"/>
      <c r="M127" s="30"/>
      <c r="N127" s="31"/>
    </row>
    <row r="128" spans="1:14" x14ac:dyDescent="0.25">
      <c r="A128" s="24" t="s">
        <v>305</v>
      </c>
      <c r="B128" s="25">
        <v>1</v>
      </c>
      <c r="C128" s="2" t="s">
        <v>314</v>
      </c>
      <c r="D128" s="3" t="s">
        <v>315</v>
      </c>
      <c r="E128" s="2" t="s">
        <v>15</v>
      </c>
      <c r="F128" s="164">
        <v>20</v>
      </c>
      <c r="G128" s="27"/>
      <c r="H128" s="28"/>
      <c r="I128" s="27"/>
      <c r="J128" s="29"/>
      <c r="K128" s="120">
        <f t="shared" si="3"/>
        <v>0</v>
      </c>
      <c r="L128" s="30"/>
      <c r="M128" s="30"/>
      <c r="N128" s="31"/>
    </row>
    <row r="129" spans="1:14" ht="15" customHeight="1" x14ac:dyDescent="0.25">
      <c r="A129" s="24" t="s">
        <v>308</v>
      </c>
      <c r="B129" s="132" t="s">
        <v>317</v>
      </c>
      <c r="C129" s="100"/>
      <c r="D129" s="101" t="s">
        <v>318</v>
      </c>
      <c r="E129" s="113"/>
      <c r="F129" s="166"/>
      <c r="G129" s="103"/>
      <c r="H129" s="104"/>
      <c r="I129" s="103"/>
      <c r="J129" s="105"/>
      <c r="K129" s="121">
        <f>SUM(K8:K128)</f>
        <v>0</v>
      </c>
      <c r="L129" s="30"/>
      <c r="M129" s="30"/>
      <c r="N129" s="31"/>
    </row>
    <row r="130" spans="1:14" ht="15" customHeight="1" x14ac:dyDescent="0.25">
      <c r="A130" s="24" t="s">
        <v>311</v>
      </c>
      <c r="B130" s="132" t="s">
        <v>1344</v>
      </c>
      <c r="C130" s="100"/>
      <c r="D130" s="101" t="s">
        <v>320</v>
      </c>
      <c r="E130" s="113"/>
      <c r="F130" s="166"/>
      <c r="G130" s="103"/>
      <c r="H130" s="104"/>
      <c r="I130" s="103"/>
      <c r="J130" s="105"/>
      <c r="K130" s="121"/>
      <c r="L130" s="30"/>
      <c r="M130" s="30"/>
      <c r="N130" s="31"/>
    </row>
    <row r="131" spans="1:14" x14ac:dyDescent="0.25">
      <c r="A131" s="24" t="s">
        <v>313</v>
      </c>
      <c r="B131" s="25"/>
      <c r="C131" s="17"/>
      <c r="D131" s="51" t="s">
        <v>1456</v>
      </c>
      <c r="E131" s="22"/>
      <c r="F131" s="166"/>
      <c r="G131" s="8"/>
      <c r="H131" s="66"/>
      <c r="I131" s="66"/>
      <c r="J131" s="66"/>
      <c r="K131" s="122"/>
      <c r="L131" s="61"/>
      <c r="M131" s="67"/>
      <c r="N131" s="59"/>
    </row>
    <row r="132" spans="1:14" x14ac:dyDescent="0.25">
      <c r="A132" s="24" t="s">
        <v>316</v>
      </c>
      <c r="B132" s="12">
        <v>2</v>
      </c>
      <c r="C132" s="2" t="s">
        <v>958</v>
      </c>
      <c r="D132" s="2" t="s">
        <v>1220</v>
      </c>
      <c r="E132" s="2" t="s">
        <v>15</v>
      </c>
      <c r="F132" s="164">
        <v>26</v>
      </c>
      <c r="G132" s="8"/>
      <c r="H132" s="31"/>
      <c r="I132" s="8"/>
      <c r="J132" s="9"/>
      <c r="K132" s="120">
        <f t="shared" ref="K132:K138" si="4">F132*G132</f>
        <v>0</v>
      </c>
      <c r="L132" s="9"/>
      <c r="M132" s="10"/>
      <c r="N132" s="59"/>
    </row>
    <row r="133" spans="1:14" x14ac:dyDescent="0.25">
      <c r="A133" s="24" t="s">
        <v>319</v>
      </c>
      <c r="B133" s="12">
        <v>2</v>
      </c>
      <c r="C133" s="2" t="s">
        <v>960</v>
      </c>
      <c r="D133" s="2" t="s">
        <v>1221</v>
      </c>
      <c r="E133" s="2" t="s">
        <v>15</v>
      </c>
      <c r="F133" s="164">
        <v>615</v>
      </c>
      <c r="G133" s="8"/>
      <c r="H133" s="31"/>
      <c r="I133" s="8"/>
      <c r="J133" s="9"/>
      <c r="K133" s="120">
        <f t="shared" si="4"/>
        <v>0</v>
      </c>
      <c r="L133" s="9"/>
      <c r="M133" s="10"/>
      <c r="N133" s="59"/>
    </row>
    <row r="134" spans="1:14" x14ac:dyDescent="0.25">
      <c r="A134" s="24" t="s">
        <v>957</v>
      </c>
      <c r="B134" s="12">
        <v>2</v>
      </c>
      <c r="C134" s="2" t="s">
        <v>962</v>
      </c>
      <c r="D134" s="2" t="s">
        <v>963</v>
      </c>
      <c r="E134" s="2" t="s">
        <v>15</v>
      </c>
      <c r="F134" s="164">
        <v>155</v>
      </c>
      <c r="G134" s="8"/>
      <c r="H134" s="31"/>
      <c r="I134" s="8"/>
      <c r="J134" s="9"/>
      <c r="K134" s="120">
        <f t="shared" si="4"/>
        <v>0</v>
      </c>
      <c r="L134" s="9"/>
      <c r="M134" s="10"/>
      <c r="N134" s="59"/>
    </row>
    <row r="135" spans="1:14" x14ac:dyDescent="0.25">
      <c r="A135" s="24" t="s">
        <v>959</v>
      </c>
      <c r="B135" s="12">
        <v>2</v>
      </c>
      <c r="C135" s="2" t="s">
        <v>965</v>
      </c>
      <c r="D135" s="2" t="s">
        <v>1222</v>
      </c>
      <c r="E135" s="2" t="s">
        <v>15</v>
      </c>
      <c r="F135" s="164">
        <v>210</v>
      </c>
      <c r="G135" s="8"/>
      <c r="H135" s="31"/>
      <c r="I135" s="8"/>
      <c r="J135" s="9"/>
      <c r="K135" s="120">
        <f t="shared" si="4"/>
        <v>0</v>
      </c>
      <c r="L135" s="9"/>
      <c r="M135" s="10"/>
      <c r="N135" s="14"/>
    </row>
    <row r="136" spans="1:14" x14ac:dyDescent="0.25">
      <c r="A136" s="24" t="s">
        <v>961</v>
      </c>
      <c r="B136" s="12">
        <v>2</v>
      </c>
      <c r="C136" s="2" t="s">
        <v>967</v>
      </c>
      <c r="D136" s="2" t="s">
        <v>968</v>
      </c>
      <c r="E136" s="2" t="s">
        <v>15</v>
      </c>
      <c r="F136" s="164">
        <v>149</v>
      </c>
      <c r="G136" s="8"/>
      <c r="H136" s="31"/>
      <c r="I136" s="8"/>
      <c r="J136" s="9"/>
      <c r="K136" s="120">
        <f t="shared" si="4"/>
        <v>0</v>
      </c>
      <c r="L136" s="9"/>
      <c r="M136" s="10"/>
      <c r="N136" s="14"/>
    </row>
    <row r="137" spans="1:14" x14ac:dyDescent="0.25">
      <c r="A137" s="24" t="s">
        <v>964</v>
      </c>
      <c r="B137" s="12">
        <v>2</v>
      </c>
      <c r="C137" s="2" t="s">
        <v>970</v>
      </c>
      <c r="D137" s="2" t="s">
        <v>971</v>
      </c>
      <c r="E137" s="2" t="s">
        <v>15</v>
      </c>
      <c r="F137" s="164">
        <v>24</v>
      </c>
      <c r="G137" s="8"/>
      <c r="H137" s="31"/>
      <c r="I137" s="8"/>
      <c r="J137" s="9"/>
      <c r="K137" s="120">
        <f t="shared" si="4"/>
        <v>0</v>
      </c>
      <c r="L137" s="9"/>
      <c r="M137" s="10"/>
      <c r="N137" s="14"/>
    </row>
    <row r="138" spans="1:14" ht="18.75" customHeight="1" x14ac:dyDescent="0.25">
      <c r="A138" s="24" t="s">
        <v>966</v>
      </c>
      <c r="B138" s="12">
        <v>2</v>
      </c>
      <c r="C138" s="2" t="s">
        <v>973</v>
      </c>
      <c r="D138" s="2" t="s">
        <v>974</v>
      </c>
      <c r="E138" s="2" t="s">
        <v>15</v>
      </c>
      <c r="F138" s="164">
        <v>135</v>
      </c>
      <c r="G138" s="8"/>
      <c r="H138" s="31"/>
      <c r="I138" s="8"/>
      <c r="J138" s="9"/>
      <c r="K138" s="120">
        <f t="shared" si="4"/>
        <v>0</v>
      </c>
      <c r="L138" s="9"/>
      <c r="M138" s="10"/>
      <c r="N138" s="14"/>
    </row>
    <row r="139" spans="1:14" ht="15" customHeight="1" x14ac:dyDescent="0.25">
      <c r="A139" s="24" t="s">
        <v>969</v>
      </c>
      <c r="B139" s="132" t="s">
        <v>976</v>
      </c>
      <c r="C139" s="100"/>
      <c r="D139" s="101" t="s">
        <v>318</v>
      </c>
      <c r="E139" s="113"/>
      <c r="F139" s="166"/>
      <c r="G139" s="107"/>
      <c r="H139" s="101"/>
      <c r="I139" s="101"/>
      <c r="J139" s="101"/>
      <c r="K139" s="123">
        <f>SUM(K132:K138)</f>
        <v>0</v>
      </c>
      <c r="L139" s="61"/>
      <c r="M139" s="67"/>
      <c r="N139" s="59"/>
    </row>
    <row r="140" spans="1:14" ht="15" customHeight="1" x14ac:dyDescent="0.25">
      <c r="A140" s="24" t="s">
        <v>972</v>
      </c>
      <c r="B140" s="132" t="s">
        <v>978</v>
      </c>
      <c r="C140" s="100"/>
      <c r="D140" s="101" t="s">
        <v>320</v>
      </c>
      <c r="E140" s="113"/>
      <c r="F140" s="166"/>
      <c r="G140" s="107"/>
      <c r="H140" s="101"/>
      <c r="I140" s="101"/>
      <c r="J140" s="101"/>
      <c r="K140" s="123"/>
      <c r="L140" s="61"/>
      <c r="M140" s="67"/>
      <c r="N140" s="59"/>
    </row>
    <row r="141" spans="1:14" x14ac:dyDescent="0.25">
      <c r="A141" s="24" t="s">
        <v>975</v>
      </c>
      <c r="B141" s="25"/>
      <c r="C141" s="17"/>
      <c r="D141" s="51" t="s">
        <v>1101</v>
      </c>
      <c r="E141" s="22"/>
      <c r="F141" s="166"/>
      <c r="G141" s="27"/>
      <c r="H141" s="28"/>
      <c r="I141" s="27"/>
      <c r="J141" s="29"/>
      <c r="K141" s="120"/>
      <c r="L141" s="30"/>
      <c r="M141" s="30"/>
      <c r="N141" s="31"/>
    </row>
    <row r="142" spans="1:14" x14ac:dyDescent="0.25">
      <c r="A142" s="24" t="s">
        <v>977</v>
      </c>
      <c r="B142" s="25">
        <v>3</v>
      </c>
      <c r="C142" s="2" t="s">
        <v>322</v>
      </c>
      <c r="D142" s="2" t="s">
        <v>323</v>
      </c>
      <c r="E142" s="2" t="s">
        <v>15</v>
      </c>
      <c r="F142" s="164">
        <v>2</v>
      </c>
      <c r="G142" s="27"/>
      <c r="H142" s="28"/>
      <c r="I142" s="27"/>
      <c r="J142" s="29"/>
      <c r="K142" s="120">
        <f t="shared" ref="K142:K173" si="5">F142*G142</f>
        <v>0</v>
      </c>
      <c r="L142" s="30"/>
      <c r="M142" s="30"/>
      <c r="N142" s="31"/>
    </row>
    <row r="143" spans="1:14" x14ac:dyDescent="0.25">
      <c r="A143" s="24" t="s">
        <v>321</v>
      </c>
      <c r="B143" s="25">
        <v>3</v>
      </c>
      <c r="C143" s="2" t="s">
        <v>325</v>
      </c>
      <c r="D143" s="2" t="s">
        <v>326</v>
      </c>
      <c r="E143" s="2" t="s">
        <v>15</v>
      </c>
      <c r="F143" s="164">
        <v>10</v>
      </c>
      <c r="G143" s="27"/>
      <c r="H143" s="28"/>
      <c r="I143" s="27"/>
      <c r="J143" s="29"/>
      <c r="K143" s="120">
        <f t="shared" si="5"/>
        <v>0</v>
      </c>
      <c r="L143" s="30"/>
      <c r="M143" s="30"/>
      <c r="N143" s="31"/>
    </row>
    <row r="144" spans="1:14" x14ac:dyDescent="0.25">
      <c r="A144" s="24" t="s">
        <v>324</v>
      </c>
      <c r="B144" s="25">
        <v>3</v>
      </c>
      <c r="C144" s="2" t="s">
        <v>328</v>
      </c>
      <c r="D144" s="2" t="s">
        <v>329</v>
      </c>
      <c r="E144" s="2" t="s">
        <v>15</v>
      </c>
      <c r="F144" s="164">
        <v>1440</v>
      </c>
      <c r="G144" s="27"/>
      <c r="H144" s="28"/>
      <c r="I144" s="27"/>
      <c r="J144" s="29"/>
      <c r="K144" s="120">
        <f t="shared" si="5"/>
        <v>0</v>
      </c>
      <c r="L144" s="30"/>
      <c r="M144" s="30"/>
      <c r="N144" s="31"/>
    </row>
    <row r="145" spans="1:14" x14ac:dyDescent="0.25">
      <c r="A145" s="24" t="s">
        <v>327</v>
      </c>
      <c r="B145" s="25">
        <v>3</v>
      </c>
      <c r="C145" s="2" t="s">
        <v>331</v>
      </c>
      <c r="D145" s="2" t="s">
        <v>332</v>
      </c>
      <c r="E145" s="2" t="s">
        <v>15</v>
      </c>
      <c r="F145" s="164">
        <v>3680</v>
      </c>
      <c r="G145" s="27"/>
      <c r="H145" s="28"/>
      <c r="I145" s="27"/>
      <c r="J145" s="29"/>
      <c r="K145" s="120">
        <f t="shared" si="5"/>
        <v>0</v>
      </c>
      <c r="L145" s="30"/>
      <c r="M145" s="30"/>
      <c r="N145" s="31"/>
    </row>
    <row r="146" spans="1:14" x14ac:dyDescent="0.25">
      <c r="A146" s="24" t="s">
        <v>330</v>
      </c>
      <c r="B146" s="25">
        <v>3</v>
      </c>
      <c r="C146" s="2" t="s">
        <v>334</v>
      </c>
      <c r="D146" s="2" t="s">
        <v>335</v>
      </c>
      <c r="E146" s="2" t="s">
        <v>15</v>
      </c>
      <c r="F146" s="164">
        <v>3760</v>
      </c>
      <c r="G146" s="27"/>
      <c r="H146" s="28"/>
      <c r="I146" s="27"/>
      <c r="J146" s="29"/>
      <c r="K146" s="120">
        <f t="shared" si="5"/>
        <v>0</v>
      </c>
      <c r="L146" s="30"/>
      <c r="M146" s="30"/>
      <c r="N146" s="31"/>
    </row>
    <row r="147" spans="1:14" x14ac:dyDescent="0.25">
      <c r="A147" s="24" t="s">
        <v>333</v>
      </c>
      <c r="B147" s="25">
        <v>3</v>
      </c>
      <c r="C147" s="2" t="s">
        <v>337</v>
      </c>
      <c r="D147" s="3" t="s">
        <v>338</v>
      </c>
      <c r="E147" s="2" t="s">
        <v>33</v>
      </c>
      <c r="F147" s="164">
        <v>36</v>
      </c>
      <c r="G147" s="27"/>
      <c r="H147" s="28"/>
      <c r="I147" s="27"/>
      <c r="J147" s="29"/>
      <c r="K147" s="120">
        <f t="shared" si="5"/>
        <v>0</v>
      </c>
      <c r="L147" s="30"/>
      <c r="M147" s="30"/>
      <c r="N147" s="31"/>
    </row>
    <row r="148" spans="1:14" x14ac:dyDescent="0.25">
      <c r="A148" s="24" t="s">
        <v>336</v>
      </c>
      <c r="B148" s="25">
        <v>3</v>
      </c>
      <c r="C148" s="2" t="s">
        <v>340</v>
      </c>
      <c r="D148" s="3" t="s">
        <v>341</v>
      </c>
      <c r="E148" s="2" t="s">
        <v>15</v>
      </c>
      <c r="F148" s="164">
        <v>6</v>
      </c>
      <c r="G148" s="27"/>
      <c r="H148" s="28"/>
      <c r="I148" s="27"/>
      <c r="J148" s="29"/>
      <c r="K148" s="120">
        <f t="shared" si="5"/>
        <v>0</v>
      </c>
      <c r="L148" s="30"/>
      <c r="M148" s="30"/>
      <c r="N148" s="31"/>
    </row>
    <row r="149" spans="1:14" ht="25.5" x14ac:dyDescent="0.25">
      <c r="A149" s="24" t="s">
        <v>339</v>
      </c>
      <c r="B149" s="25">
        <v>3</v>
      </c>
      <c r="C149" s="2" t="s">
        <v>343</v>
      </c>
      <c r="D149" s="3" t="s">
        <v>1332</v>
      </c>
      <c r="E149" s="2" t="s">
        <v>15</v>
      </c>
      <c r="F149" s="164">
        <v>6</v>
      </c>
      <c r="G149" s="27"/>
      <c r="H149" s="28"/>
      <c r="I149" s="27"/>
      <c r="J149" s="29"/>
      <c r="K149" s="120">
        <f t="shared" si="5"/>
        <v>0</v>
      </c>
      <c r="L149" s="30"/>
      <c r="M149" s="30"/>
      <c r="N149" s="31"/>
    </row>
    <row r="150" spans="1:14" ht="25.5" x14ac:dyDescent="0.25">
      <c r="A150" s="24" t="s">
        <v>342</v>
      </c>
      <c r="B150" s="25">
        <v>3</v>
      </c>
      <c r="C150" s="2" t="s">
        <v>1115</v>
      </c>
      <c r="D150" s="3" t="s">
        <v>1333</v>
      </c>
      <c r="E150" s="2" t="s">
        <v>18</v>
      </c>
      <c r="F150" s="164">
        <v>30</v>
      </c>
      <c r="G150" s="27"/>
      <c r="H150" s="28"/>
      <c r="I150" s="27"/>
      <c r="J150" s="29"/>
      <c r="K150" s="120">
        <f t="shared" si="5"/>
        <v>0</v>
      </c>
      <c r="L150" s="30"/>
      <c r="M150" s="30"/>
      <c r="N150" s="31"/>
    </row>
    <row r="151" spans="1:14" ht="25.5" x14ac:dyDescent="0.25">
      <c r="A151" s="24" t="s">
        <v>344</v>
      </c>
      <c r="B151" s="25">
        <v>3</v>
      </c>
      <c r="C151" s="2" t="s">
        <v>1116</v>
      </c>
      <c r="D151" s="3" t="s">
        <v>1334</v>
      </c>
      <c r="E151" s="2" t="s">
        <v>18</v>
      </c>
      <c r="F151" s="164">
        <v>1</v>
      </c>
      <c r="G151" s="27"/>
      <c r="H151" s="28"/>
      <c r="I151" s="27"/>
      <c r="J151" s="29"/>
      <c r="K151" s="120">
        <f t="shared" si="5"/>
        <v>0</v>
      </c>
      <c r="L151" s="30"/>
      <c r="M151" s="30"/>
      <c r="N151" s="31"/>
    </row>
    <row r="152" spans="1:14" ht="25.5" x14ac:dyDescent="0.25">
      <c r="A152" s="24" t="s">
        <v>346</v>
      </c>
      <c r="B152" s="25">
        <v>3</v>
      </c>
      <c r="C152" s="2" t="s">
        <v>1116</v>
      </c>
      <c r="D152" s="3" t="s">
        <v>1330</v>
      </c>
      <c r="E152" s="2" t="s">
        <v>18</v>
      </c>
      <c r="F152" s="164">
        <v>6</v>
      </c>
      <c r="G152" s="27"/>
      <c r="H152" s="28"/>
      <c r="I152" s="27"/>
      <c r="J152" s="29"/>
      <c r="K152" s="120">
        <f t="shared" si="5"/>
        <v>0</v>
      </c>
      <c r="L152" s="30"/>
      <c r="M152" s="30"/>
      <c r="N152" s="31"/>
    </row>
    <row r="153" spans="1:14" ht="25.5" x14ac:dyDescent="0.25">
      <c r="A153" s="24" t="s">
        <v>348</v>
      </c>
      <c r="B153" s="25">
        <v>3</v>
      </c>
      <c r="C153" s="2" t="s">
        <v>1133</v>
      </c>
      <c r="D153" s="3" t="s">
        <v>1331</v>
      </c>
      <c r="E153" s="2" t="s">
        <v>15</v>
      </c>
      <c r="F153" s="164">
        <v>2</v>
      </c>
      <c r="G153" s="27"/>
      <c r="H153" s="28"/>
      <c r="I153" s="27"/>
      <c r="J153" s="29"/>
      <c r="K153" s="120">
        <f t="shared" si="5"/>
        <v>0</v>
      </c>
      <c r="L153" s="30"/>
      <c r="M153" s="30"/>
      <c r="N153" s="31"/>
    </row>
    <row r="154" spans="1:14" x14ac:dyDescent="0.25">
      <c r="A154" s="24" t="s">
        <v>350</v>
      </c>
      <c r="B154" s="25">
        <v>3</v>
      </c>
      <c r="C154" s="2" t="s">
        <v>345</v>
      </c>
      <c r="D154" s="3" t="s">
        <v>1337</v>
      </c>
      <c r="E154" s="2" t="s">
        <v>18</v>
      </c>
      <c r="F154" s="164">
        <v>680</v>
      </c>
      <c r="G154" s="27"/>
      <c r="H154" s="28"/>
      <c r="I154" s="27"/>
      <c r="J154" s="29"/>
      <c r="K154" s="120">
        <f t="shared" si="5"/>
        <v>0</v>
      </c>
      <c r="L154" s="30"/>
      <c r="M154" s="30"/>
      <c r="N154" s="31"/>
    </row>
    <row r="155" spans="1:14" x14ac:dyDescent="0.25">
      <c r="A155" s="24" t="s">
        <v>353</v>
      </c>
      <c r="B155" s="25">
        <v>3</v>
      </c>
      <c r="C155" s="2" t="s">
        <v>347</v>
      </c>
      <c r="D155" s="3" t="s">
        <v>1335</v>
      </c>
      <c r="E155" s="2" t="s">
        <v>18</v>
      </c>
      <c r="F155" s="164">
        <v>800</v>
      </c>
      <c r="G155" s="27"/>
      <c r="H155" s="28"/>
      <c r="I155" s="27"/>
      <c r="J155" s="29"/>
      <c r="K155" s="120">
        <f t="shared" si="5"/>
        <v>0</v>
      </c>
      <c r="L155" s="30"/>
      <c r="M155" s="30"/>
      <c r="N155" s="31"/>
    </row>
    <row r="156" spans="1:14" x14ac:dyDescent="0.25">
      <c r="A156" s="24" t="s">
        <v>355</v>
      </c>
      <c r="B156" s="25">
        <v>3</v>
      </c>
      <c r="C156" s="2" t="s">
        <v>349</v>
      </c>
      <c r="D156" s="3" t="s">
        <v>1336</v>
      </c>
      <c r="E156" s="2" t="s">
        <v>18</v>
      </c>
      <c r="F156" s="164">
        <v>100</v>
      </c>
      <c r="G156" s="27"/>
      <c r="H156" s="28"/>
      <c r="I156" s="27"/>
      <c r="J156" s="29"/>
      <c r="K156" s="120">
        <f t="shared" si="5"/>
        <v>0</v>
      </c>
      <c r="L156" s="30"/>
      <c r="M156" s="30"/>
      <c r="N156" s="31"/>
    </row>
    <row r="157" spans="1:14" x14ac:dyDescent="0.25">
      <c r="A157" s="24" t="s">
        <v>358</v>
      </c>
      <c r="B157" s="25">
        <v>3</v>
      </c>
      <c r="C157" s="2" t="s">
        <v>1113</v>
      </c>
      <c r="D157" s="3" t="s">
        <v>1114</v>
      </c>
      <c r="E157" s="2" t="s">
        <v>15</v>
      </c>
      <c r="F157" s="164">
        <v>4</v>
      </c>
      <c r="G157" s="27"/>
      <c r="H157" s="28"/>
      <c r="I157" s="27"/>
      <c r="J157" s="29"/>
      <c r="K157" s="120">
        <f t="shared" si="5"/>
        <v>0</v>
      </c>
      <c r="L157" s="30"/>
      <c r="M157" s="30"/>
      <c r="N157" s="31"/>
    </row>
    <row r="158" spans="1:14" x14ac:dyDescent="0.25">
      <c r="A158" s="24" t="s">
        <v>360</v>
      </c>
      <c r="B158" s="25">
        <v>3</v>
      </c>
      <c r="C158" s="2" t="s">
        <v>1143</v>
      </c>
      <c r="D158" s="3" t="s">
        <v>1264</v>
      </c>
      <c r="E158" s="2" t="s">
        <v>15</v>
      </c>
      <c r="F158" s="164">
        <v>1</v>
      </c>
      <c r="G158" s="27"/>
      <c r="H158" s="28"/>
      <c r="I158" s="27"/>
      <c r="J158" s="29"/>
      <c r="K158" s="120">
        <f t="shared" si="5"/>
        <v>0</v>
      </c>
      <c r="L158" s="30"/>
      <c r="M158" s="30"/>
      <c r="N158" s="31"/>
    </row>
    <row r="159" spans="1:14" x14ac:dyDescent="0.25">
      <c r="A159" s="24" t="s">
        <v>363</v>
      </c>
      <c r="B159" s="25">
        <v>3</v>
      </c>
      <c r="C159" s="2" t="s">
        <v>351</v>
      </c>
      <c r="D159" s="3" t="s">
        <v>352</v>
      </c>
      <c r="E159" s="2" t="s">
        <v>18</v>
      </c>
      <c r="F159" s="164">
        <v>139</v>
      </c>
      <c r="G159" s="27"/>
      <c r="H159" s="28"/>
      <c r="I159" s="27"/>
      <c r="J159" s="29"/>
      <c r="K159" s="120">
        <f t="shared" si="5"/>
        <v>0</v>
      </c>
      <c r="L159" s="30"/>
      <c r="M159" s="30"/>
      <c r="N159" s="31"/>
    </row>
    <row r="160" spans="1:14" ht="25.5" x14ac:dyDescent="0.25">
      <c r="A160" s="24" t="s">
        <v>365</v>
      </c>
      <c r="B160" s="25">
        <v>3</v>
      </c>
      <c r="C160" s="2" t="s">
        <v>354</v>
      </c>
      <c r="D160" s="3" t="s">
        <v>1265</v>
      </c>
      <c r="E160" s="2" t="s">
        <v>18</v>
      </c>
      <c r="F160" s="164">
        <v>22</v>
      </c>
      <c r="G160" s="27"/>
      <c r="H160" s="28"/>
      <c r="I160" s="27"/>
      <c r="J160" s="29"/>
      <c r="K160" s="120">
        <f t="shared" si="5"/>
        <v>0</v>
      </c>
      <c r="L160" s="30"/>
      <c r="M160" s="30"/>
      <c r="N160" s="31"/>
    </row>
    <row r="161" spans="1:14" ht="25.5" x14ac:dyDescent="0.25">
      <c r="A161" s="24" t="s">
        <v>368</v>
      </c>
      <c r="B161" s="25">
        <v>3</v>
      </c>
      <c r="C161" s="2" t="s">
        <v>356</v>
      </c>
      <c r="D161" s="3" t="s">
        <v>357</v>
      </c>
      <c r="E161" s="2" t="s">
        <v>18</v>
      </c>
      <c r="F161" s="164">
        <v>16</v>
      </c>
      <c r="G161" s="27"/>
      <c r="H161" s="28"/>
      <c r="I161" s="27"/>
      <c r="J161" s="29"/>
      <c r="K161" s="120">
        <f t="shared" si="5"/>
        <v>0</v>
      </c>
      <c r="L161" s="30"/>
      <c r="M161" s="30"/>
      <c r="N161" s="31"/>
    </row>
    <row r="162" spans="1:14" ht="25.5" x14ac:dyDescent="0.25">
      <c r="A162" s="24" t="s">
        <v>371</v>
      </c>
      <c r="B162" s="25">
        <v>3</v>
      </c>
      <c r="C162" s="2" t="s">
        <v>359</v>
      </c>
      <c r="D162" s="3" t="s">
        <v>1266</v>
      </c>
      <c r="E162" s="2" t="s">
        <v>18</v>
      </c>
      <c r="F162" s="164">
        <v>1</v>
      </c>
      <c r="G162" s="27"/>
      <c r="H162" s="28"/>
      <c r="I162" s="27"/>
      <c r="J162" s="29"/>
      <c r="K162" s="120">
        <f t="shared" si="5"/>
        <v>0</v>
      </c>
      <c r="L162" s="30"/>
      <c r="M162" s="30"/>
      <c r="N162" s="31"/>
    </row>
    <row r="163" spans="1:14" ht="25.5" x14ac:dyDescent="0.25">
      <c r="A163" s="24" t="s">
        <v>374</v>
      </c>
      <c r="B163" s="25">
        <v>3</v>
      </c>
      <c r="C163" s="2" t="s">
        <v>361</v>
      </c>
      <c r="D163" s="3" t="s">
        <v>362</v>
      </c>
      <c r="E163" s="2" t="s">
        <v>18</v>
      </c>
      <c r="F163" s="164">
        <v>56</v>
      </c>
      <c r="G163" s="27"/>
      <c r="H163" s="28"/>
      <c r="I163" s="27"/>
      <c r="J163" s="29"/>
      <c r="K163" s="120">
        <f t="shared" si="5"/>
        <v>0</v>
      </c>
      <c r="L163" s="30"/>
      <c r="M163" s="30"/>
      <c r="N163" s="31"/>
    </row>
    <row r="164" spans="1:14" ht="25.5" x14ac:dyDescent="0.25">
      <c r="A164" s="24" t="s">
        <v>377</v>
      </c>
      <c r="B164" s="25">
        <v>3</v>
      </c>
      <c r="C164" s="2" t="s">
        <v>1137</v>
      </c>
      <c r="D164" s="3" t="s">
        <v>364</v>
      </c>
      <c r="E164" s="2" t="s">
        <v>18</v>
      </c>
      <c r="F164" s="164">
        <v>3</v>
      </c>
      <c r="G164" s="27"/>
      <c r="H164" s="28"/>
      <c r="I164" s="27"/>
      <c r="J164" s="29"/>
      <c r="K164" s="120">
        <f t="shared" si="5"/>
        <v>0</v>
      </c>
      <c r="L164" s="30"/>
      <c r="M164" s="30"/>
      <c r="N164" s="31"/>
    </row>
    <row r="165" spans="1:14" ht="25.5" x14ac:dyDescent="0.25">
      <c r="A165" s="24" t="s">
        <v>380</v>
      </c>
      <c r="B165" s="25">
        <v>3</v>
      </c>
      <c r="C165" s="2" t="s">
        <v>366</v>
      </c>
      <c r="D165" s="3" t="s">
        <v>367</v>
      </c>
      <c r="E165" s="2" t="s">
        <v>18</v>
      </c>
      <c r="F165" s="164">
        <v>41</v>
      </c>
      <c r="G165" s="27"/>
      <c r="H165" s="28"/>
      <c r="I165" s="27"/>
      <c r="J165" s="29"/>
      <c r="K165" s="120">
        <f t="shared" si="5"/>
        <v>0</v>
      </c>
      <c r="L165" s="30"/>
      <c r="M165" s="30"/>
      <c r="N165" s="31"/>
    </row>
    <row r="166" spans="1:14" ht="25.5" x14ac:dyDescent="0.25">
      <c r="A166" s="24" t="s">
        <v>383</v>
      </c>
      <c r="B166" s="25">
        <v>3</v>
      </c>
      <c r="C166" s="2" t="s">
        <v>369</v>
      </c>
      <c r="D166" s="68" t="s">
        <v>370</v>
      </c>
      <c r="E166" s="2" t="s">
        <v>18</v>
      </c>
      <c r="F166" s="164">
        <v>93</v>
      </c>
      <c r="G166" s="27"/>
      <c r="H166" s="28"/>
      <c r="I166" s="27"/>
      <c r="J166" s="29"/>
      <c r="K166" s="120">
        <f t="shared" si="5"/>
        <v>0</v>
      </c>
      <c r="L166" s="30"/>
      <c r="M166" s="30"/>
      <c r="N166" s="31"/>
    </row>
    <row r="167" spans="1:14" ht="25.5" x14ac:dyDescent="0.25">
      <c r="A167" s="24" t="s">
        <v>386</v>
      </c>
      <c r="B167" s="25">
        <v>3</v>
      </c>
      <c r="C167" s="2" t="s">
        <v>372</v>
      </c>
      <c r="D167" s="68" t="s">
        <v>373</v>
      </c>
      <c r="E167" s="2" t="s">
        <v>18</v>
      </c>
      <c r="F167" s="164">
        <v>74</v>
      </c>
      <c r="G167" s="27"/>
      <c r="H167" s="28"/>
      <c r="I167" s="27"/>
      <c r="J167" s="29"/>
      <c r="K167" s="120">
        <f t="shared" si="5"/>
        <v>0</v>
      </c>
      <c r="L167" s="30"/>
      <c r="M167" s="30"/>
      <c r="N167" s="31"/>
    </row>
    <row r="168" spans="1:14" ht="25.5" x14ac:dyDescent="0.25">
      <c r="A168" s="24" t="s">
        <v>389</v>
      </c>
      <c r="B168" s="25">
        <v>3</v>
      </c>
      <c r="C168" s="2" t="s">
        <v>375</v>
      </c>
      <c r="D168" s="68" t="s">
        <v>376</v>
      </c>
      <c r="E168" s="2" t="s">
        <v>18</v>
      </c>
      <c r="F168" s="164">
        <v>39</v>
      </c>
      <c r="G168" s="27"/>
      <c r="H168" s="28"/>
      <c r="I168" s="27"/>
      <c r="J168" s="29"/>
      <c r="K168" s="120">
        <f t="shared" si="5"/>
        <v>0</v>
      </c>
      <c r="L168" s="30"/>
      <c r="M168" s="30"/>
      <c r="N168" s="31"/>
    </row>
    <row r="169" spans="1:14" ht="25.5" x14ac:dyDescent="0.25">
      <c r="A169" s="24" t="s">
        <v>392</v>
      </c>
      <c r="B169" s="25">
        <v>3</v>
      </c>
      <c r="C169" s="2" t="s">
        <v>378</v>
      </c>
      <c r="D169" s="68" t="s">
        <v>379</v>
      </c>
      <c r="E169" s="2" t="s">
        <v>18</v>
      </c>
      <c r="F169" s="164">
        <v>31</v>
      </c>
      <c r="G169" s="27"/>
      <c r="H169" s="28"/>
      <c r="I169" s="27"/>
      <c r="J169" s="29"/>
      <c r="K169" s="120">
        <f t="shared" si="5"/>
        <v>0</v>
      </c>
      <c r="L169" s="30"/>
      <c r="M169" s="30"/>
      <c r="N169" s="31"/>
    </row>
    <row r="170" spans="1:14" ht="25.5" x14ac:dyDescent="0.25">
      <c r="A170" s="24" t="s">
        <v>395</v>
      </c>
      <c r="B170" s="25">
        <v>3</v>
      </c>
      <c r="C170" s="2" t="s">
        <v>381</v>
      </c>
      <c r="D170" s="68" t="s">
        <v>382</v>
      </c>
      <c r="E170" s="2" t="s">
        <v>18</v>
      </c>
      <c r="F170" s="164">
        <v>61</v>
      </c>
      <c r="G170" s="27"/>
      <c r="H170" s="28"/>
      <c r="I170" s="27"/>
      <c r="J170" s="29"/>
      <c r="K170" s="120">
        <f t="shared" si="5"/>
        <v>0</v>
      </c>
      <c r="L170" s="30"/>
      <c r="M170" s="30"/>
      <c r="N170" s="31"/>
    </row>
    <row r="171" spans="1:14" ht="25.5" x14ac:dyDescent="0.25">
      <c r="A171" s="24" t="s">
        <v>398</v>
      </c>
      <c r="B171" s="25">
        <v>3</v>
      </c>
      <c r="C171" s="2" t="s">
        <v>384</v>
      </c>
      <c r="D171" s="3" t="s">
        <v>385</v>
      </c>
      <c r="E171" s="2" t="s">
        <v>18</v>
      </c>
      <c r="F171" s="164">
        <v>3</v>
      </c>
      <c r="G171" s="27"/>
      <c r="H171" s="28"/>
      <c r="I171" s="27"/>
      <c r="J171" s="29"/>
      <c r="K171" s="120">
        <f t="shared" si="5"/>
        <v>0</v>
      </c>
      <c r="L171" s="30"/>
      <c r="M171" s="30"/>
      <c r="N171" s="31"/>
    </row>
    <row r="172" spans="1:14" x14ac:dyDescent="0.25">
      <c r="A172" s="24" t="s">
        <v>401</v>
      </c>
      <c r="B172" s="25">
        <v>3</v>
      </c>
      <c r="C172" s="2" t="s">
        <v>387</v>
      </c>
      <c r="D172" s="3" t="s">
        <v>388</v>
      </c>
      <c r="E172" s="2" t="s">
        <v>15</v>
      </c>
      <c r="F172" s="164">
        <v>240</v>
      </c>
      <c r="G172" s="27"/>
      <c r="H172" s="28"/>
      <c r="I172" s="27"/>
      <c r="J172" s="29"/>
      <c r="K172" s="120">
        <f t="shared" si="5"/>
        <v>0</v>
      </c>
      <c r="L172" s="30"/>
      <c r="M172" s="30"/>
      <c r="N172" s="31"/>
    </row>
    <row r="173" spans="1:14" ht="25.5" x14ac:dyDescent="0.25">
      <c r="A173" s="24" t="s">
        <v>404</v>
      </c>
      <c r="B173" s="25">
        <v>3</v>
      </c>
      <c r="C173" s="2" t="s">
        <v>390</v>
      </c>
      <c r="D173" s="2" t="s">
        <v>391</v>
      </c>
      <c r="E173" s="2" t="s">
        <v>15</v>
      </c>
      <c r="F173" s="164">
        <v>2124</v>
      </c>
      <c r="G173" s="27"/>
      <c r="H173" s="28"/>
      <c r="I173" s="27"/>
      <c r="J173" s="29"/>
      <c r="K173" s="120">
        <f t="shared" si="5"/>
        <v>0</v>
      </c>
      <c r="L173" s="30"/>
      <c r="M173" s="30"/>
      <c r="N173" s="31"/>
    </row>
    <row r="174" spans="1:14" ht="25.5" x14ac:dyDescent="0.25">
      <c r="A174" s="24" t="s">
        <v>407</v>
      </c>
      <c r="B174" s="25">
        <v>3</v>
      </c>
      <c r="C174" s="2" t="s">
        <v>393</v>
      </c>
      <c r="D174" s="2" t="s">
        <v>394</v>
      </c>
      <c r="E174" s="2" t="s">
        <v>15</v>
      </c>
      <c r="F174" s="164">
        <v>2880</v>
      </c>
      <c r="G174" s="27"/>
      <c r="H174" s="28"/>
      <c r="I174" s="27"/>
      <c r="J174" s="29"/>
      <c r="K174" s="120">
        <f t="shared" ref="K174:K205" si="6">F174*G174</f>
        <v>0</v>
      </c>
      <c r="L174" s="30"/>
      <c r="M174" s="30"/>
      <c r="N174" s="31"/>
    </row>
    <row r="175" spans="1:14" ht="25.5" x14ac:dyDescent="0.25">
      <c r="A175" s="24" t="s">
        <v>410</v>
      </c>
      <c r="B175" s="25">
        <v>3</v>
      </c>
      <c r="C175" s="2" t="s">
        <v>396</v>
      </c>
      <c r="D175" s="2" t="s">
        <v>397</v>
      </c>
      <c r="E175" s="2" t="s">
        <v>15</v>
      </c>
      <c r="F175" s="164">
        <v>1246</v>
      </c>
      <c r="G175" s="27"/>
      <c r="H175" s="28"/>
      <c r="I175" s="27"/>
      <c r="J175" s="29"/>
      <c r="K175" s="120">
        <f t="shared" si="6"/>
        <v>0</v>
      </c>
      <c r="L175" s="30"/>
      <c r="M175" s="30"/>
      <c r="N175" s="31"/>
    </row>
    <row r="176" spans="1:14" ht="25.5" x14ac:dyDescent="0.25">
      <c r="A176" s="24" t="s">
        <v>413</v>
      </c>
      <c r="B176" s="25">
        <v>3</v>
      </c>
      <c r="C176" s="2" t="s">
        <v>399</v>
      </c>
      <c r="D176" s="2" t="s">
        <v>400</v>
      </c>
      <c r="E176" s="2" t="s">
        <v>15</v>
      </c>
      <c r="F176" s="164">
        <v>1380</v>
      </c>
      <c r="G176" s="27"/>
      <c r="H176" s="28"/>
      <c r="I176" s="27"/>
      <c r="J176" s="29"/>
      <c r="K176" s="120">
        <f t="shared" si="6"/>
        <v>0</v>
      </c>
      <c r="L176" s="30"/>
      <c r="M176" s="30"/>
      <c r="N176" s="31"/>
    </row>
    <row r="177" spans="1:14" ht="25.5" x14ac:dyDescent="0.25">
      <c r="A177" s="24" t="s">
        <v>416</v>
      </c>
      <c r="B177" s="25">
        <v>3</v>
      </c>
      <c r="C177" s="2" t="s">
        <v>402</v>
      </c>
      <c r="D177" s="2" t="s">
        <v>403</v>
      </c>
      <c r="E177" s="2" t="s">
        <v>15</v>
      </c>
      <c r="F177" s="164">
        <v>720</v>
      </c>
      <c r="G177" s="27"/>
      <c r="H177" s="28"/>
      <c r="I177" s="27"/>
      <c r="J177" s="29"/>
      <c r="K177" s="120">
        <f t="shared" si="6"/>
        <v>0</v>
      </c>
      <c r="L177" s="30"/>
      <c r="M177" s="30"/>
      <c r="N177" s="31"/>
    </row>
    <row r="178" spans="1:14" ht="25.5" x14ac:dyDescent="0.25">
      <c r="A178" s="24" t="s">
        <v>419</v>
      </c>
      <c r="B178" s="25">
        <v>3</v>
      </c>
      <c r="C178" s="2" t="s">
        <v>405</v>
      </c>
      <c r="D178" s="2" t="s">
        <v>406</v>
      </c>
      <c r="E178" s="2" t="s">
        <v>15</v>
      </c>
      <c r="F178" s="164">
        <v>910</v>
      </c>
      <c r="G178" s="27"/>
      <c r="H178" s="28"/>
      <c r="I178" s="27"/>
      <c r="J178" s="29"/>
      <c r="K178" s="120">
        <f t="shared" si="6"/>
        <v>0</v>
      </c>
      <c r="L178" s="30"/>
      <c r="M178" s="30"/>
      <c r="N178" s="31"/>
    </row>
    <row r="179" spans="1:14" ht="25.5" x14ac:dyDescent="0.25">
      <c r="A179" s="24" t="s">
        <v>422</v>
      </c>
      <c r="B179" s="25">
        <v>3</v>
      </c>
      <c r="C179" s="2" t="s">
        <v>408</v>
      </c>
      <c r="D179" s="2" t="s">
        <v>409</v>
      </c>
      <c r="E179" s="2" t="s">
        <v>15</v>
      </c>
      <c r="F179" s="164">
        <v>560</v>
      </c>
      <c r="G179" s="27"/>
      <c r="H179" s="28"/>
      <c r="I179" s="27"/>
      <c r="J179" s="29"/>
      <c r="K179" s="120">
        <f t="shared" si="6"/>
        <v>0</v>
      </c>
      <c r="L179" s="30"/>
      <c r="M179" s="30"/>
      <c r="N179" s="31"/>
    </row>
    <row r="180" spans="1:14" ht="25.5" x14ac:dyDescent="0.25">
      <c r="A180" s="24" t="s">
        <v>425</v>
      </c>
      <c r="B180" s="25">
        <v>3</v>
      </c>
      <c r="C180" s="2" t="s">
        <v>411</v>
      </c>
      <c r="D180" s="2" t="s">
        <v>412</v>
      </c>
      <c r="E180" s="2" t="s">
        <v>15</v>
      </c>
      <c r="F180" s="164">
        <v>1610</v>
      </c>
      <c r="G180" s="27"/>
      <c r="H180" s="28"/>
      <c r="I180" s="27"/>
      <c r="J180" s="29"/>
      <c r="K180" s="120">
        <f t="shared" si="6"/>
        <v>0</v>
      </c>
      <c r="L180" s="30"/>
      <c r="M180" s="30"/>
      <c r="N180" s="31"/>
    </row>
    <row r="181" spans="1:14" x14ac:dyDescent="0.25">
      <c r="A181" s="24" t="s">
        <v>428</v>
      </c>
      <c r="B181" s="25">
        <v>3</v>
      </c>
      <c r="C181" s="2" t="s">
        <v>414</v>
      </c>
      <c r="D181" s="2" t="s">
        <v>415</v>
      </c>
      <c r="E181" s="2" t="s">
        <v>18</v>
      </c>
      <c r="F181" s="164">
        <v>57</v>
      </c>
      <c r="G181" s="27"/>
      <c r="H181" s="28"/>
      <c r="I181" s="27"/>
      <c r="J181" s="29"/>
      <c r="K181" s="120">
        <f t="shared" si="6"/>
        <v>0</v>
      </c>
      <c r="L181" s="30"/>
      <c r="M181" s="30"/>
      <c r="N181" s="31"/>
    </row>
    <row r="182" spans="1:14" x14ac:dyDescent="0.25">
      <c r="A182" s="24" t="s">
        <v>431</v>
      </c>
      <c r="B182" s="25">
        <v>3</v>
      </c>
      <c r="C182" s="2" t="s">
        <v>417</v>
      </c>
      <c r="D182" s="3" t="s">
        <v>418</v>
      </c>
      <c r="E182" s="2" t="s">
        <v>15</v>
      </c>
      <c r="F182" s="164">
        <v>41</v>
      </c>
      <c r="G182" s="27"/>
      <c r="H182" s="28"/>
      <c r="I182" s="27"/>
      <c r="J182" s="29"/>
      <c r="K182" s="120">
        <f t="shared" si="6"/>
        <v>0</v>
      </c>
      <c r="L182" s="30"/>
      <c r="M182" s="30"/>
      <c r="N182" s="31"/>
    </row>
    <row r="183" spans="1:14" x14ac:dyDescent="0.25">
      <c r="A183" s="24" t="s">
        <v>434</v>
      </c>
      <c r="B183" s="25">
        <v>3</v>
      </c>
      <c r="C183" s="2" t="s">
        <v>420</v>
      </c>
      <c r="D183" s="3" t="s">
        <v>421</v>
      </c>
      <c r="E183" s="2" t="s">
        <v>15</v>
      </c>
      <c r="F183" s="164">
        <v>5</v>
      </c>
      <c r="G183" s="27"/>
      <c r="H183" s="28"/>
      <c r="I183" s="27"/>
      <c r="J183" s="29"/>
      <c r="K183" s="120">
        <f t="shared" si="6"/>
        <v>0</v>
      </c>
      <c r="L183" s="30"/>
      <c r="M183" s="30"/>
      <c r="N183" s="31"/>
    </row>
    <row r="184" spans="1:14" x14ac:dyDescent="0.25">
      <c r="A184" s="24" t="s">
        <v>436</v>
      </c>
      <c r="B184" s="25">
        <v>3</v>
      </c>
      <c r="C184" s="2" t="s">
        <v>423</v>
      </c>
      <c r="D184" s="3" t="s">
        <v>424</v>
      </c>
      <c r="E184" s="2" t="s">
        <v>15</v>
      </c>
      <c r="F184" s="164">
        <v>9</v>
      </c>
      <c r="G184" s="27"/>
      <c r="H184" s="28"/>
      <c r="I184" s="27"/>
      <c r="J184" s="29"/>
      <c r="K184" s="120">
        <f t="shared" si="6"/>
        <v>0</v>
      </c>
      <c r="L184" s="30"/>
      <c r="M184" s="30"/>
      <c r="N184" s="31"/>
    </row>
    <row r="185" spans="1:14" x14ac:dyDescent="0.25">
      <c r="A185" s="24" t="s">
        <v>438</v>
      </c>
      <c r="B185" s="25">
        <v>3</v>
      </c>
      <c r="C185" s="2" t="s">
        <v>426</v>
      </c>
      <c r="D185" s="3" t="s">
        <v>427</v>
      </c>
      <c r="E185" s="2" t="s">
        <v>15</v>
      </c>
      <c r="F185" s="164">
        <v>7</v>
      </c>
      <c r="G185" s="27"/>
      <c r="H185" s="28"/>
      <c r="I185" s="27"/>
      <c r="J185" s="29"/>
      <c r="K185" s="120">
        <f t="shared" si="6"/>
        <v>0</v>
      </c>
      <c r="L185" s="30"/>
      <c r="M185" s="30"/>
      <c r="N185" s="31"/>
    </row>
    <row r="186" spans="1:14" ht="25.5" x14ac:dyDescent="0.25">
      <c r="A186" s="24" t="s">
        <v>440</v>
      </c>
      <c r="B186" s="25">
        <v>3</v>
      </c>
      <c r="C186" s="2" t="s">
        <v>429</v>
      </c>
      <c r="D186" s="3" t="s">
        <v>430</v>
      </c>
      <c r="E186" s="2" t="s">
        <v>18</v>
      </c>
      <c r="F186" s="164">
        <v>51</v>
      </c>
      <c r="G186" s="27"/>
      <c r="H186" s="28"/>
      <c r="I186" s="27"/>
      <c r="J186" s="29"/>
      <c r="K186" s="120">
        <f t="shared" si="6"/>
        <v>0</v>
      </c>
      <c r="L186" s="30"/>
      <c r="M186" s="30"/>
      <c r="N186" s="31"/>
    </row>
    <row r="187" spans="1:14" ht="25.5" x14ac:dyDescent="0.25">
      <c r="A187" s="24" t="s">
        <v>443</v>
      </c>
      <c r="B187" s="25">
        <v>3</v>
      </c>
      <c r="C187" s="2" t="s">
        <v>432</v>
      </c>
      <c r="D187" s="2" t="s">
        <v>433</v>
      </c>
      <c r="E187" s="2" t="s">
        <v>18</v>
      </c>
      <c r="F187" s="164">
        <v>23</v>
      </c>
      <c r="G187" s="27"/>
      <c r="H187" s="28"/>
      <c r="I187" s="27"/>
      <c r="J187" s="29"/>
      <c r="K187" s="120">
        <f t="shared" si="6"/>
        <v>0</v>
      </c>
      <c r="L187" s="30"/>
      <c r="M187" s="30"/>
      <c r="N187" s="31"/>
    </row>
    <row r="188" spans="1:14" ht="25.5" x14ac:dyDescent="0.25">
      <c r="A188" s="24" t="s">
        <v>445</v>
      </c>
      <c r="B188" s="25">
        <v>3</v>
      </c>
      <c r="C188" s="2" t="s">
        <v>435</v>
      </c>
      <c r="D188" s="3" t="s">
        <v>1224</v>
      </c>
      <c r="E188" s="2" t="s">
        <v>102</v>
      </c>
      <c r="F188" s="164">
        <v>183</v>
      </c>
      <c r="G188" s="27"/>
      <c r="H188" s="28"/>
      <c r="I188" s="27"/>
      <c r="J188" s="29"/>
      <c r="K188" s="120">
        <f t="shared" si="6"/>
        <v>0</v>
      </c>
      <c r="L188" s="30"/>
      <c r="M188" s="30"/>
      <c r="N188" s="31"/>
    </row>
    <row r="189" spans="1:14" ht="25.5" x14ac:dyDescent="0.25">
      <c r="A189" s="24" t="s">
        <v>447</v>
      </c>
      <c r="B189" s="25">
        <v>3</v>
      </c>
      <c r="C189" s="2" t="s">
        <v>437</v>
      </c>
      <c r="D189" s="3" t="s">
        <v>1226</v>
      </c>
      <c r="E189" s="2" t="s">
        <v>102</v>
      </c>
      <c r="F189" s="164">
        <v>1539</v>
      </c>
      <c r="G189" s="27"/>
      <c r="H189" s="28"/>
      <c r="I189" s="27"/>
      <c r="J189" s="29"/>
      <c r="K189" s="120">
        <f t="shared" si="6"/>
        <v>0</v>
      </c>
      <c r="L189" s="30"/>
      <c r="M189" s="30"/>
      <c r="N189" s="31"/>
    </row>
    <row r="190" spans="1:14" ht="25.5" x14ac:dyDescent="0.25">
      <c r="A190" s="24" t="s">
        <v>449</v>
      </c>
      <c r="B190" s="25">
        <v>3</v>
      </c>
      <c r="C190" s="2" t="s">
        <v>439</v>
      </c>
      <c r="D190" s="3" t="s">
        <v>1225</v>
      </c>
      <c r="E190" s="2" t="s">
        <v>102</v>
      </c>
      <c r="F190" s="164">
        <v>45</v>
      </c>
      <c r="G190" s="27"/>
      <c r="H190" s="28"/>
      <c r="I190" s="27"/>
      <c r="J190" s="29"/>
      <c r="K190" s="120">
        <f t="shared" si="6"/>
        <v>0</v>
      </c>
      <c r="L190" s="30"/>
      <c r="M190" s="30"/>
      <c r="N190" s="31"/>
    </row>
    <row r="191" spans="1:14" ht="25.5" x14ac:dyDescent="0.25">
      <c r="A191" s="24" t="s">
        <v>451</v>
      </c>
      <c r="B191" s="25">
        <v>3</v>
      </c>
      <c r="C191" s="2" t="s">
        <v>441</v>
      </c>
      <c r="D191" s="2" t="s">
        <v>442</v>
      </c>
      <c r="E191" s="2" t="s">
        <v>15</v>
      </c>
      <c r="F191" s="164">
        <v>85</v>
      </c>
      <c r="G191" s="27"/>
      <c r="H191" s="28"/>
      <c r="I191" s="27"/>
      <c r="J191" s="29"/>
      <c r="K191" s="120">
        <f t="shared" si="6"/>
        <v>0</v>
      </c>
      <c r="L191" s="30"/>
      <c r="M191" s="30"/>
      <c r="N191" s="31"/>
    </row>
    <row r="192" spans="1:14" ht="25.5" x14ac:dyDescent="0.25">
      <c r="A192" s="24" t="s">
        <v>453</v>
      </c>
      <c r="B192" s="25">
        <v>3</v>
      </c>
      <c r="C192" s="2" t="s">
        <v>1138</v>
      </c>
      <c r="D192" s="2" t="s">
        <v>1139</v>
      </c>
      <c r="E192" s="2" t="s">
        <v>15</v>
      </c>
      <c r="F192" s="164">
        <v>10</v>
      </c>
      <c r="G192" s="27"/>
      <c r="H192" s="28"/>
      <c r="I192" s="27"/>
      <c r="J192" s="29"/>
      <c r="K192" s="120">
        <f t="shared" si="6"/>
        <v>0</v>
      </c>
      <c r="L192" s="30"/>
      <c r="M192" s="30"/>
      <c r="N192" s="31"/>
    </row>
    <row r="193" spans="1:14" x14ac:dyDescent="0.25">
      <c r="A193" s="24" t="s">
        <v>455</v>
      </c>
      <c r="B193" s="32">
        <v>3</v>
      </c>
      <c r="C193" s="4" t="s">
        <v>444</v>
      </c>
      <c r="D193" s="2" t="s">
        <v>1231</v>
      </c>
      <c r="E193" s="4" t="s">
        <v>15</v>
      </c>
      <c r="F193" s="165">
        <v>2</v>
      </c>
      <c r="G193" s="27"/>
      <c r="H193" s="28"/>
      <c r="I193" s="27"/>
      <c r="J193" s="29"/>
      <c r="K193" s="120">
        <f t="shared" si="6"/>
        <v>0</v>
      </c>
      <c r="L193" s="30"/>
      <c r="M193" s="30"/>
      <c r="N193" s="31"/>
    </row>
    <row r="194" spans="1:14" x14ac:dyDescent="0.25">
      <c r="A194" s="24" t="s">
        <v>457</v>
      </c>
      <c r="B194" s="32">
        <v>3</v>
      </c>
      <c r="C194" s="4" t="s">
        <v>446</v>
      </c>
      <c r="D194" s="2" t="s">
        <v>1232</v>
      </c>
      <c r="E194" s="4" t="s">
        <v>15</v>
      </c>
      <c r="F194" s="165">
        <v>2</v>
      </c>
      <c r="G194" s="27"/>
      <c r="H194" s="28"/>
      <c r="I194" s="27"/>
      <c r="J194" s="29"/>
      <c r="K194" s="120">
        <f t="shared" si="6"/>
        <v>0</v>
      </c>
      <c r="L194" s="30"/>
      <c r="M194" s="30"/>
      <c r="N194" s="31"/>
    </row>
    <row r="195" spans="1:14" x14ac:dyDescent="0.25">
      <c r="A195" s="24" t="s">
        <v>459</v>
      </c>
      <c r="B195" s="32">
        <v>3</v>
      </c>
      <c r="C195" s="4" t="s">
        <v>448</v>
      </c>
      <c r="D195" s="2" t="s">
        <v>1233</v>
      </c>
      <c r="E195" s="4" t="s">
        <v>15</v>
      </c>
      <c r="F195" s="165">
        <v>1</v>
      </c>
      <c r="G195" s="27"/>
      <c r="H195" s="28"/>
      <c r="I195" s="27"/>
      <c r="J195" s="29"/>
      <c r="K195" s="120">
        <f t="shared" si="6"/>
        <v>0</v>
      </c>
      <c r="L195" s="30"/>
      <c r="M195" s="30"/>
      <c r="N195" s="31"/>
    </row>
    <row r="196" spans="1:14" x14ac:dyDescent="0.25">
      <c r="A196" s="24" t="s">
        <v>462</v>
      </c>
      <c r="B196" s="32">
        <v>3</v>
      </c>
      <c r="C196" s="4" t="s">
        <v>450</v>
      </c>
      <c r="D196" s="2" t="s">
        <v>1234</v>
      </c>
      <c r="E196" s="4" t="s">
        <v>15</v>
      </c>
      <c r="F196" s="165">
        <v>4</v>
      </c>
      <c r="G196" s="27"/>
      <c r="H196" s="28"/>
      <c r="I196" s="27"/>
      <c r="J196" s="29"/>
      <c r="K196" s="120">
        <f t="shared" si="6"/>
        <v>0</v>
      </c>
      <c r="L196" s="30"/>
      <c r="M196" s="30"/>
      <c r="N196" s="31"/>
    </row>
    <row r="197" spans="1:14" x14ac:dyDescent="0.25">
      <c r="A197" s="24" t="s">
        <v>465</v>
      </c>
      <c r="B197" s="32">
        <v>3</v>
      </c>
      <c r="C197" s="4" t="s">
        <v>452</v>
      </c>
      <c r="D197" s="2" t="s">
        <v>1235</v>
      </c>
      <c r="E197" s="4" t="s">
        <v>15</v>
      </c>
      <c r="F197" s="165">
        <v>6</v>
      </c>
      <c r="G197" s="27"/>
      <c r="H197" s="28"/>
      <c r="I197" s="27"/>
      <c r="J197" s="29"/>
      <c r="K197" s="120">
        <f t="shared" si="6"/>
        <v>0</v>
      </c>
      <c r="L197" s="30"/>
      <c r="M197" s="30"/>
      <c r="N197" s="31"/>
    </row>
    <row r="198" spans="1:14" x14ac:dyDescent="0.25">
      <c r="A198" s="24" t="s">
        <v>468</v>
      </c>
      <c r="B198" s="32">
        <v>3</v>
      </c>
      <c r="C198" s="4" t="s">
        <v>454</v>
      </c>
      <c r="D198" s="2" t="s">
        <v>1236</v>
      </c>
      <c r="E198" s="4" t="s">
        <v>15</v>
      </c>
      <c r="F198" s="165">
        <v>8</v>
      </c>
      <c r="G198" s="27"/>
      <c r="H198" s="28"/>
      <c r="I198" s="27"/>
      <c r="J198" s="29"/>
      <c r="K198" s="120">
        <f t="shared" si="6"/>
        <v>0</v>
      </c>
      <c r="L198" s="30"/>
      <c r="M198" s="30"/>
      <c r="N198" s="31"/>
    </row>
    <row r="199" spans="1:14" x14ac:dyDescent="0.25">
      <c r="A199" s="24" t="s">
        <v>471</v>
      </c>
      <c r="B199" s="32">
        <v>3</v>
      </c>
      <c r="C199" s="4" t="s">
        <v>456</v>
      </c>
      <c r="D199" s="2" t="s">
        <v>1237</v>
      </c>
      <c r="E199" s="4" t="s">
        <v>15</v>
      </c>
      <c r="F199" s="165">
        <v>40</v>
      </c>
      <c r="G199" s="27"/>
      <c r="H199" s="28"/>
      <c r="I199" s="27"/>
      <c r="J199" s="29"/>
      <c r="K199" s="120">
        <f t="shared" si="6"/>
        <v>0</v>
      </c>
      <c r="L199" s="30"/>
      <c r="M199" s="30"/>
      <c r="N199" s="31"/>
    </row>
    <row r="200" spans="1:14" x14ac:dyDescent="0.25">
      <c r="A200" s="24" t="s">
        <v>472</v>
      </c>
      <c r="B200" s="32">
        <v>3</v>
      </c>
      <c r="C200" s="4" t="s">
        <v>458</v>
      </c>
      <c r="D200" s="2" t="s">
        <v>1238</v>
      </c>
      <c r="E200" s="4" t="s">
        <v>15</v>
      </c>
      <c r="F200" s="165">
        <v>19</v>
      </c>
      <c r="G200" s="27"/>
      <c r="H200" s="28"/>
      <c r="I200" s="27"/>
      <c r="J200" s="29"/>
      <c r="K200" s="120">
        <f t="shared" si="6"/>
        <v>0</v>
      </c>
      <c r="L200" s="30"/>
      <c r="M200" s="30"/>
      <c r="N200" s="31"/>
    </row>
    <row r="201" spans="1:14" x14ac:dyDescent="0.25">
      <c r="A201" s="24" t="s">
        <v>475</v>
      </c>
      <c r="B201" s="25">
        <v>3</v>
      </c>
      <c r="C201" s="2" t="s">
        <v>460</v>
      </c>
      <c r="D201" s="3" t="s">
        <v>461</v>
      </c>
      <c r="E201" s="2" t="s">
        <v>15</v>
      </c>
      <c r="F201" s="164">
        <v>82</v>
      </c>
      <c r="G201" s="27"/>
      <c r="H201" s="28"/>
      <c r="I201" s="27"/>
      <c r="J201" s="29"/>
      <c r="K201" s="120">
        <f t="shared" si="6"/>
        <v>0</v>
      </c>
      <c r="L201" s="30"/>
      <c r="M201" s="30"/>
      <c r="N201" s="31"/>
    </row>
    <row r="202" spans="1:14" x14ac:dyDescent="0.25">
      <c r="A202" s="24" t="s">
        <v>477</v>
      </c>
      <c r="B202" s="25">
        <v>3</v>
      </c>
      <c r="C202" s="2" t="s">
        <v>463</v>
      </c>
      <c r="D202" s="3" t="s">
        <v>464</v>
      </c>
      <c r="E202" s="2" t="s">
        <v>33</v>
      </c>
      <c r="F202" s="164">
        <v>2760</v>
      </c>
      <c r="G202" s="27"/>
      <c r="H202" s="28"/>
      <c r="I202" s="27"/>
      <c r="J202" s="29"/>
      <c r="K202" s="120">
        <f t="shared" si="6"/>
        <v>0</v>
      </c>
      <c r="L202" s="30"/>
      <c r="M202" s="30"/>
      <c r="N202" s="31"/>
    </row>
    <row r="203" spans="1:14" x14ac:dyDescent="0.25">
      <c r="A203" s="24" t="s">
        <v>480</v>
      </c>
      <c r="B203" s="25">
        <v>3</v>
      </c>
      <c r="C203" s="2" t="s">
        <v>466</v>
      </c>
      <c r="D203" s="3" t="s">
        <v>467</v>
      </c>
      <c r="E203" s="2" t="s">
        <v>18</v>
      </c>
      <c r="F203" s="164">
        <v>81</v>
      </c>
      <c r="G203" s="27"/>
      <c r="H203" s="28"/>
      <c r="I203" s="27"/>
      <c r="J203" s="29"/>
      <c r="K203" s="120">
        <f t="shared" si="6"/>
        <v>0</v>
      </c>
      <c r="L203" s="30"/>
      <c r="M203" s="30"/>
      <c r="N203" s="31"/>
    </row>
    <row r="204" spans="1:14" x14ac:dyDescent="0.25">
      <c r="A204" s="24" t="s">
        <v>481</v>
      </c>
      <c r="B204" s="25">
        <v>3</v>
      </c>
      <c r="C204" s="2" t="s">
        <v>469</v>
      </c>
      <c r="D204" s="3" t="s">
        <v>470</v>
      </c>
      <c r="E204" s="2" t="s">
        <v>18</v>
      </c>
      <c r="F204" s="164">
        <v>114</v>
      </c>
      <c r="G204" s="27"/>
      <c r="H204" s="28"/>
      <c r="I204" s="27"/>
      <c r="J204" s="29"/>
      <c r="K204" s="120">
        <f t="shared" si="6"/>
        <v>0</v>
      </c>
      <c r="L204" s="30"/>
      <c r="M204" s="30"/>
      <c r="N204" s="31"/>
    </row>
    <row r="205" spans="1:14" x14ac:dyDescent="0.25">
      <c r="A205" s="24" t="s">
        <v>485</v>
      </c>
      <c r="B205" s="25">
        <v>3</v>
      </c>
      <c r="C205" s="2" t="s">
        <v>473</v>
      </c>
      <c r="D205" s="3" t="s">
        <v>474</v>
      </c>
      <c r="E205" s="2" t="s">
        <v>18</v>
      </c>
      <c r="F205" s="164">
        <v>30</v>
      </c>
      <c r="G205" s="27"/>
      <c r="H205" s="28"/>
      <c r="I205" s="27"/>
      <c r="J205" s="29"/>
      <c r="K205" s="120">
        <f t="shared" si="6"/>
        <v>0</v>
      </c>
      <c r="L205" s="30"/>
      <c r="M205" s="30"/>
      <c r="N205" s="31"/>
    </row>
    <row r="206" spans="1:14" x14ac:dyDescent="0.25">
      <c r="A206" s="24" t="s">
        <v>488</v>
      </c>
      <c r="B206" s="25">
        <v>3</v>
      </c>
      <c r="C206" s="2" t="s">
        <v>1339</v>
      </c>
      <c r="D206" s="3" t="s">
        <v>476</v>
      </c>
      <c r="E206" s="2" t="s">
        <v>18</v>
      </c>
      <c r="F206" s="164">
        <v>1000</v>
      </c>
      <c r="G206" s="27"/>
      <c r="H206" s="28"/>
      <c r="I206" s="27"/>
      <c r="J206" s="29"/>
      <c r="K206" s="120">
        <f t="shared" ref="K206:K217" si="7">F206*G206</f>
        <v>0</v>
      </c>
      <c r="L206" s="30"/>
      <c r="M206" s="30"/>
      <c r="N206" s="31"/>
    </row>
    <row r="207" spans="1:14" x14ac:dyDescent="0.25">
      <c r="A207" s="24" t="s">
        <v>491</v>
      </c>
      <c r="B207" s="25">
        <v>3</v>
      </c>
      <c r="C207" s="2"/>
      <c r="D207" s="3" t="s">
        <v>1267</v>
      </c>
      <c r="E207" s="2" t="s">
        <v>18</v>
      </c>
      <c r="F207" s="164">
        <v>2</v>
      </c>
      <c r="G207" s="27"/>
      <c r="H207" s="28"/>
      <c r="I207" s="27"/>
      <c r="J207" s="29"/>
      <c r="K207" s="120">
        <f t="shared" si="7"/>
        <v>0</v>
      </c>
      <c r="L207" s="30"/>
      <c r="M207" s="30"/>
      <c r="N207" s="31"/>
    </row>
    <row r="208" spans="1:14" ht="25.5" x14ac:dyDescent="0.25">
      <c r="A208" s="24" t="s">
        <v>494</v>
      </c>
      <c r="B208" s="32">
        <v>3</v>
      </c>
      <c r="C208" s="5" t="s">
        <v>478</v>
      </c>
      <c r="D208" s="3" t="s">
        <v>479</v>
      </c>
      <c r="E208" s="4" t="s">
        <v>18</v>
      </c>
      <c r="F208" s="165">
        <v>9</v>
      </c>
      <c r="G208" s="27"/>
      <c r="H208" s="28"/>
      <c r="I208" s="27"/>
      <c r="J208" s="29"/>
      <c r="K208" s="120">
        <f t="shared" si="7"/>
        <v>0</v>
      </c>
      <c r="L208" s="30"/>
      <c r="M208" s="30"/>
      <c r="N208" s="31"/>
    </row>
    <row r="209" spans="1:14" ht="25.5" x14ac:dyDescent="0.25">
      <c r="A209" s="24" t="s">
        <v>497</v>
      </c>
      <c r="B209" s="32">
        <v>3</v>
      </c>
      <c r="C209" s="4" t="s">
        <v>482</v>
      </c>
      <c r="D209" s="3" t="s">
        <v>483</v>
      </c>
      <c r="E209" s="4" t="s">
        <v>484</v>
      </c>
      <c r="F209" s="165">
        <v>3</v>
      </c>
      <c r="G209" s="27"/>
      <c r="H209" s="28"/>
      <c r="I209" s="27"/>
      <c r="J209" s="29"/>
      <c r="K209" s="120">
        <f t="shared" si="7"/>
        <v>0</v>
      </c>
      <c r="L209" s="30"/>
      <c r="M209" s="30"/>
      <c r="N209" s="31"/>
    </row>
    <row r="210" spans="1:14" ht="25.5" x14ac:dyDescent="0.25">
      <c r="A210" s="24" t="s">
        <v>500</v>
      </c>
      <c r="B210" s="32">
        <v>3</v>
      </c>
      <c r="C210" s="4" t="s">
        <v>486</v>
      </c>
      <c r="D210" s="3" t="s">
        <v>487</v>
      </c>
      <c r="E210" s="4" t="s">
        <v>484</v>
      </c>
      <c r="F210" s="165">
        <v>2</v>
      </c>
      <c r="G210" s="27"/>
      <c r="H210" s="28"/>
      <c r="I210" s="27"/>
      <c r="J210" s="29"/>
      <c r="K210" s="120">
        <f t="shared" si="7"/>
        <v>0</v>
      </c>
      <c r="L210" s="30"/>
      <c r="M210" s="30"/>
      <c r="N210" s="31"/>
    </row>
    <row r="211" spans="1:14" ht="25.5" x14ac:dyDescent="0.25">
      <c r="A211" s="24" t="s">
        <v>503</v>
      </c>
      <c r="B211" s="32">
        <v>3</v>
      </c>
      <c r="C211" s="4" t="s">
        <v>489</v>
      </c>
      <c r="D211" s="3" t="s">
        <v>490</v>
      </c>
      <c r="E211" s="4" t="s">
        <v>484</v>
      </c>
      <c r="F211" s="165">
        <v>3</v>
      </c>
      <c r="G211" s="27"/>
      <c r="H211" s="28"/>
      <c r="I211" s="27"/>
      <c r="J211" s="29"/>
      <c r="K211" s="120">
        <f t="shared" si="7"/>
        <v>0</v>
      </c>
      <c r="L211" s="30"/>
      <c r="M211" s="30"/>
      <c r="N211" s="31"/>
    </row>
    <row r="212" spans="1:14" x14ac:dyDescent="0.25">
      <c r="A212" s="24" t="s">
        <v>505</v>
      </c>
      <c r="B212" s="32">
        <v>3</v>
      </c>
      <c r="C212" s="4" t="s">
        <v>1140</v>
      </c>
      <c r="D212" s="3" t="s">
        <v>1269</v>
      </c>
      <c r="E212" s="4" t="s">
        <v>18</v>
      </c>
      <c r="F212" s="165">
        <v>2</v>
      </c>
      <c r="G212" s="27"/>
      <c r="H212" s="28"/>
      <c r="I212" s="27"/>
      <c r="J212" s="29"/>
      <c r="K212" s="120">
        <f t="shared" si="7"/>
        <v>0</v>
      </c>
      <c r="L212" s="30"/>
      <c r="M212" s="30"/>
      <c r="N212" s="31"/>
    </row>
    <row r="213" spans="1:14" x14ac:dyDescent="0.25">
      <c r="A213" s="24" t="s">
        <v>506</v>
      </c>
      <c r="B213" s="25">
        <v>3</v>
      </c>
      <c r="C213" s="2" t="s">
        <v>492</v>
      </c>
      <c r="D213" s="3" t="s">
        <v>493</v>
      </c>
      <c r="E213" s="2" t="s">
        <v>15</v>
      </c>
      <c r="F213" s="164">
        <v>305</v>
      </c>
      <c r="G213" s="27"/>
      <c r="H213" s="28"/>
      <c r="I213" s="27"/>
      <c r="J213" s="29"/>
      <c r="K213" s="120">
        <f t="shared" si="7"/>
        <v>0</v>
      </c>
      <c r="L213" s="30"/>
      <c r="M213" s="30"/>
      <c r="N213" s="31"/>
    </row>
    <row r="214" spans="1:14" x14ac:dyDescent="0.25">
      <c r="A214" s="24" t="s">
        <v>507</v>
      </c>
      <c r="B214" s="25">
        <v>3</v>
      </c>
      <c r="C214" s="2" t="s">
        <v>495</v>
      </c>
      <c r="D214" s="3" t="s">
        <v>496</v>
      </c>
      <c r="E214" s="2" t="s">
        <v>15</v>
      </c>
      <c r="F214" s="164">
        <v>2</v>
      </c>
      <c r="G214" s="27"/>
      <c r="H214" s="28"/>
      <c r="I214" s="27"/>
      <c r="J214" s="29"/>
      <c r="K214" s="120">
        <f t="shared" si="7"/>
        <v>0</v>
      </c>
      <c r="L214" s="30"/>
      <c r="M214" s="30"/>
      <c r="N214" s="31"/>
    </row>
    <row r="215" spans="1:14" x14ac:dyDescent="0.25">
      <c r="A215" s="24" t="s">
        <v>508</v>
      </c>
      <c r="B215" s="25">
        <v>3</v>
      </c>
      <c r="C215" s="2" t="s">
        <v>498</v>
      </c>
      <c r="D215" s="3" t="s">
        <v>499</v>
      </c>
      <c r="E215" s="2" t="s">
        <v>18</v>
      </c>
      <c r="F215" s="164">
        <v>57</v>
      </c>
      <c r="G215" s="27"/>
      <c r="H215" s="28"/>
      <c r="I215" s="27"/>
      <c r="J215" s="29"/>
      <c r="K215" s="120">
        <f t="shared" si="7"/>
        <v>0</v>
      </c>
      <c r="L215" s="30"/>
      <c r="M215" s="30"/>
      <c r="N215" s="31"/>
    </row>
    <row r="216" spans="1:14" x14ac:dyDescent="0.25">
      <c r="A216" s="24" t="s">
        <v>509</v>
      </c>
      <c r="B216" s="25">
        <v>3</v>
      </c>
      <c r="C216" s="2" t="s">
        <v>501</v>
      </c>
      <c r="D216" s="3" t="s">
        <v>502</v>
      </c>
      <c r="E216" s="2" t="s">
        <v>18</v>
      </c>
      <c r="F216" s="164">
        <v>112</v>
      </c>
      <c r="G216" s="27"/>
      <c r="H216" s="28"/>
      <c r="I216" s="27"/>
      <c r="J216" s="29"/>
      <c r="K216" s="120">
        <f t="shared" si="7"/>
        <v>0</v>
      </c>
      <c r="L216" s="30"/>
      <c r="M216" s="30"/>
      <c r="N216" s="31"/>
    </row>
    <row r="217" spans="1:14" x14ac:dyDescent="0.25">
      <c r="A217" s="24" t="s">
        <v>510</v>
      </c>
      <c r="B217" s="12">
        <v>3</v>
      </c>
      <c r="C217" s="2" t="s">
        <v>504</v>
      </c>
      <c r="D217" s="2" t="s">
        <v>1270</v>
      </c>
      <c r="E217" s="2" t="s">
        <v>18</v>
      </c>
      <c r="F217" s="164">
        <v>300</v>
      </c>
      <c r="G217" s="27"/>
      <c r="H217" s="28"/>
      <c r="I217" s="27"/>
      <c r="J217" s="29"/>
      <c r="K217" s="120">
        <f t="shared" si="7"/>
        <v>0</v>
      </c>
      <c r="L217" s="30"/>
      <c r="M217" s="30"/>
      <c r="N217" s="31"/>
    </row>
    <row r="218" spans="1:14" ht="15" customHeight="1" x14ac:dyDescent="0.25">
      <c r="A218" s="24" t="s">
        <v>511</v>
      </c>
      <c r="B218" s="132" t="s">
        <v>513</v>
      </c>
      <c r="C218" s="100"/>
      <c r="D218" s="101" t="s">
        <v>318</v>
      </c>
      <c r="E218" s="113"/>
      <c r="F218" s="166"/>
      <c r="G218" s="103"/>
      <c r="H218" s="104"/>
      <c r="I218" s="103"/>
      <c r="J218" s="105"/>
      <c r="K218" s="121">
        <f>SUM(K142:K217)</f>
        <v>0</v>
      </c>
      <c r="L218" s="30"/>
      <c r="M218" s="30"/>
      <c r="N218" s="31"/>
    </row>
    <row r="219" spans="1:14" ht="15" customHeight="1" x14ac:dyDescent="0.25">
      <c r="A219" s="24" t="s">
        <v>512</v>
      </c>
      <c r="B219" s="132" t="s">
        <v>1345</v>
      </c>
      <c r="C219" s="100"/>
      <c r="D219" s="101" t="s">
        <v>320</v>
      </c>
      <c r="E219" s="113"/>
      <c r="F219" s="166"/>
      <c r="G219" s="103"/>
      <c r="H219" s="104"/>
      <c r="I219" s="103"/>
      <c r="J219" s="105"/>
      <c r="K219" s="121"/>
      <c r="L219" s="30"/>
      <c r="M219" s="30"/>
      <c r="N219" s="31"/>
    </row>
    <row r="220" spans="1:14" x14ac:dyDescent="0.25">
      <c r="A220" s="24" t="s">
        <v>514</v>
      </c>
      <c r="B220" s="25"/>
      <c r="C220" s="17"/>
      <c r="D220" s="51" t="s">
        <v>1110</v>
      </c>
      <c r="E220" s="22"/>
      <c r="F220" s="166"/>
      <c r="G220" s="8"/>
      <c r="H220" s="66"/>
      <c r="I220" s="66"/>
      <c r="J220" s="66"/>
      <c r="K220" s="122"/>
      <c r="L220" s="61"/>
      <c r="M220" s="67"/>
      <c r="N220" s="59"/>
    </row>
    <row r="221" spans="1:14" x14ac:dyDescent="0.25">
      <c r="A221" s="24" t="s">
        <v>886</v>
      </c>
      <c r="B221" s="6">
        <v>4</v>
      </c>
      <c r="C221" s="22" t="s">
        <v>887</v>
      </c>
      <c r="D221" s="11" t="s">
        <v>888</v>
      </c>
      <c r="E221" s="7" t="s">
        <v>18</v>
      </c>
      <c r="F221" s="6">
        <v>5</v>
      </c>
      <c r="G221" s="8"/>
      <c r="H221" s="33"/>
      <c r="I221" s="8"/>
      <c r="J221" s="9"/>
      <c r="K221" s="120">
        <f t="shared" ref="K221:K249" si="8">F221*G221</f>
        <v>0</v>
      </c>
      <c r="L221" s="9"/>
      <c r="M221" s="10"/>
      <c r="N221" s="34"/>
    </row>
    <row r="222" spans="1:14" x14ac:dyDescent="0.25">
      <c r="A222" s="24" t="s">
        <v>1394</v>
      </c>
      <c r="B222" s="6">
        <v>4</v>
      </c>
      <c r="C222" s="22" t="s">
        <v>889</v>
      </c>
      <c r="D222" s="11" t="s">
        <v>890</v>
      </c>
      <c r="E222" s="7" t="s">
        <v>18</v>
      </c>
      <c r="F222" s="6">
        <v>19</v>
      </c>
      <c r="G222" s="8"/>
      <c r="H222" s="33"/>
      <c r="I222" s="8"/>
      <c r="J222" s="9"/>
      <c r="K222" s="120">
        <f t="shared" si="8"/>
        <v>0</v>
      </c>
      <c r="L222" s="9"/>
      <c r="M222" s="10"/>
      <c r="N222" s="34"/>
    </row>
    <row r="223" spans="1:14" x14ac:dyDescent="0.25">
      <c r="A223" s="24" t="s">
        <v>891</v>
      </c>
      <c r="B223" s="6">
        <v>4</v>
      </c>
      <c r="C223" s="22" t="s">
        <v>892</v>
      </c>
      <c r="D223" s="11" t="s">
        <v>1282</v>
      </c>
      <c r="E223" s="7" t="s">
        <v>18</v>
      </c>
      <c r="F223" s="6">
        <v>10</v>
      </c>
      <c r="G223" s="8"/>
      <c r="H223" s="33"/>
      <c r="I223" s="8"/>
      <c r="J223" s="9"/>
      <c r="K223" s="120">
        <f t="shared" si="8"/>
        <v>0</v>
      </c>
      <c r="L223" s="9"/>
      <c r="M223" s="10"/>
      <c r="N223" s="34"/>
    </row>
    <row r="224" spans="1:14" x14ac:dyDescent="0.25">
      <c r="A224" s="24" t="s">
        <v>893</v>
      </c>
      <c r="B224" s="6">
        <v>4</v>
      </c>
      <c r="C224" s="22" t="s">
        <v>894</v>
      </c>
      <c r="D224" s="11" t="s">
        <v>1283</v>
      </c>
      <c r="E224" s="7" t="s">
        <v>18</v>
      </c>
      <c r="F224" s="6">
        <v>2</v>
      </c>
      <c r="G224" s="8"/>
      <c r="H224" s="33"/>
      <c r="I224" s="8"/>
      <c r="J224" s="9"/>
      <c r="K224" s="120">
        <f t="shared" si="8"/>
        <v>0</v>
      </c>
      <c r="L224" s="9"/>
      <c r="M224" s="10"/>
      <c r="N224" s="34"/>
    </row>
    <row r="225" spans="1:14" x14ac:dyDescent="0.25">
      <c r="A225" s="24" t="s">
        <v>895</v>
      </c>
      <c r="B225" s="6">
        <v>4</v>
      </c>
      <c r="C225" s="22" t="s">
        <v>896</v>
      </c>
      <c r="D225" s="11" t="s">
        <v>1285</v>
      </c>
      <c r="E225" s="7" t="s">
        <v>15</v>
      </c>
      <c r="F225" s="6">
        <v>1080</v>
      </c>
      <c r="G225" s="8"/>
      <c r="H225" s="33"/>
      <c r="I225" s="8"/>
      <c r="J225" s="9"/>
      <c r="K225" s="120">
        <f t="shared" si="8"/>
        <v>0</v>
      </c>
      <c r="L225" s="9"/>
      <c r="M225" s="10"/>
      <c r="N225" s="34"/>
    </row>
    <row r="226" spans="1:14" x14ac:dyDescent="0.25">
      <c r="A226" s="24" t="s">
        <v>897</v>
      </c>
      <c r="B226" s="6">
        <v>4</v>
      </c>
      <c r="C226" s="22" t="s">
        <v>898</v>
      </c>
      <c r="D226" s="11" t="s">
        <v>1210</v>
      </c>
      <c r="E226" s="7" t="s">
        <v>18</v>
      </c>
      <c r="F226" s="6">
        <v>86</v>
      </c>
      <c r="G226" s="8"/>
      <c r="H226" s="33"/>
      <c r="I226" s="8"/>
      <c r="J226" s="9"/>
      <c r="K226" s="120">
        <f t="shared" si="8"/>
        <v>0</v>
      </c>
      <c r="L226" s="9"/>
      <c r="M226" s="10"/>
      <c r="N226" s="34"/>
    </row>
    <row r="227" spans="1:14" x14ac:dyDescent="0.25">
      <c r="A227" s="24" t="s">
        <v>1395</v>
      </c>
      <c r="B227" s="6">
        <v>4</v>
      </c>
      <c r="C227" s="22" t="s">
        <v>899</v>
      </c>
      <c r="D227" s="11" t="s">
        <v>1211</v>
      </c>
      <c r="E227" s="7" t="s">
        <v>18</v>
      </c>
      <c r="F227" s="6">
        <v>44</v>
      </c>
      <c r="G227" s="8"/>
      <c r="H227" s="33"/>
      <c r="I227" s="8"/>
      <c r="J227" s="9"/>
      <c r="K227" s="120">
        <f t="shared" si="8"/>
        <v>0</v>
      </c>
      <c r="L227" s="9"/>
      <c r="M227" s="10"/>
      <c r="N227" s="34"/>
    </row>
    <row r="228" spans="1:14" x14ac:dyDescent="0.25">
      <c r="A228" s="24" t="s">
        <v>900</v>
      </c>
      <c r="B228" s="6">
        <v>4</v>
      </c>
      <c r="C228" s="22" t="s">
        <v>901</v>
      </c>
      <c r="D228" s="11" t="s">
        <v>1212</v>
      </c>
      <c r="E228" s="7" t="s">
        <v>18</v>
      </c>
      <c r="F228" s="6">
        <v>5</v>
      </c>
      <c r="G228" s="8"/>
      <c r="H228" s="33"/>
      <c r="I228" s="8"/>
      <c r="J228" s="9"/>
      <c r="K228" s="120">
        <f t="shared" si="8"/>
        <v>0</v>
      </c>
      <c r="L228" s="9"/>
      <c r="M228" s="10"/>
      <c r="N228" s="34"/>
    </row>
    <row r="229" spans="1:14" x14ac:dyDescent="0.25">
      <c r="A229" s="24" t="s">
        <v>902</v>
      </c>
      <c r="B229" s="6">
        <v>4</v>
      </c>
      <c r="C229" s="22" t="s">
        <v>1129</v>
      </c>
      <c r="D229" s="11" t="s">
        <v>1284</v>
      </c>
      <c r="E229" s="7" t="s">
        <v>18</v>
      </c>
      <c r="F229" s="6">
        <v>6</v>
      </c>
      <c r="G229" s="8"/>
      <c r="H229" s="33"/>
      <c r="I229" s="8"/>
      <c r="J229" s="9"/>
      <c r="K229" s="120">
        <f t="shared" si="8"/>
        <v>0</v>
      </c>
      <c r="L229" s="9"/>
      <c r="M229" s="10"/>
      <c r="N229" s="34"/>
    </row>
    <row r="230" spans="1:14" x14ac:dyDescent="0.25">
      <c r="A230" s="24" t="s">
        <v>905</v>
      </c>
      <c r="B230" s="6">
        <v>4</v>
      </c>
      <c r="C230" s="22" t="s">
        <v>903</v>
      </c>
      <c r="D230" s="11" t="s">
        <v>904</v>
      </c>
      <c r="E230" s="7" t="s">
        <v>18</v>
      </c>
      <c r="F230" s="6">
        <v>16</v>
      </c>
      <c r="G230" s="8"/>
      <c r="H230" s="33"/>
      <c r="I230" s="8"/>
      <c r="J230" s="9"/>
      <c r="K230" s="120">
        <f t="shared" si="8"/>
        <v>0</v>
      </c>
      <c r="L230" s="9"/>
      <c r="M230" s="10"/>
      <c r="N230" s="34"/>
    </row>
    <row r="231" spans="1:14" x14ac:dyDescent="0.25">
      <c r="A231" s="24" t="s">
        <v>908</v>
      </c>
      <c r="B231" s="6">
        <v>4</v>
      </c>
      <c r="C231" s="22" t="s">
        <v>906</v>
      </c>
      <c r="D231" s="11" t="s">
        <v>907</v>
      </c>
      <c r="E231" s="7" t="s">
        <v>18</v>
      </c>
      <c r="F231" s="6">
        <v>33</v>
      </c>
      <c r="G231" s="8"/>
      <c r="H231" s="33"/>
      <c r="I231" s="8"/>
      <c r="J231" s="9"/>
      <c r="K231" s="120">
        <f t="shared" si="8"/>
        <v>0</v>
      </c>
      <c r="L231" s="9"/>
      <c r="M231" s="10"/>
      <c r="N231" s="34"/>
    </row>
    <row r="232" spans="1:14" x14ac:dyDescent="0.25">
      <c r="A232" s="24" t="s">
        <v>910</v>
      </c>
      <c r="B232" s="6">
        <v>4</v>
      </c>
      <c r="C232" s="22" t="s">
        <v>909</v>
      </c>
      <c r="D232" s="11" t="s">
        <v>1209</v>
      </c>
      <c r="E232" s="7" t="s">
        <v>18</v>
      </c>
      <c r="F232" s="6">
        <v>4</v>
      </c>
      <c r="G232" s="8"/>
      <c r="H232" s="33"/>
      <c r="I232" s="8"/>
      <c r="J232" s="9"/>
      <c r="K232" s="120">
        <f t="shared" si="8"/>
        <v>0</v>
      </c>
      <c r="L232" s="9"/>
      <c r="M232" s="10"/>
      <c r="N232" s="34"/>
    </row>
    <row r="233" spans="1:14" x14ac:dyDescent="0.25">
      <c r="A233" s="24" t="s">
        <v>913</v>
      </c>
      <c r="B233" s="6">
        <v>4</v>
      </c>
      <c r="C233" s="22" t="s">
        <v>911</v>
      </c>
      <c r="D233" s="35" t="s">
        <v>912</v>
      </c>
      <c r="E233" s="7" t="s">
        <v>18</v>
      </c>
      <c r="F233" s="6">
        <v>1</v>
      </c>
      <c r="G233" s="8"/>
      <c r="H233" s="33"/>
      <c r="I233" s="8"/>
      <c r="J233" s="9"/>
      <c r="K233" s="120">
        <f t="shared" si="8"/>
        <v>0</v>
      </c>
      <c r="L233" s="9"/>
      <c r="M233" s="10"/>
      <c r="N233" s="34"/>
    </row>
    <row r="234" spans="1:14" x14ac:dyDescent="0.25">
      <c r="A234" s="24" t="s">
        <v>916</v>
      </c>
      <c r="B234" s="6">
        <v>4</v>
      </c>
      <c r="C234" s="22" t="s">
        <v>914</v>
      </c>
      <c r="D234" s="35" t="s">
        <v>915</v>
      </c>
      <c r="E234" s="7" t="s">
        <v>18</v>
      </c>
      <c r="F234" s="6">
        <v>47</v>
      </c>
      <c r="G234" s="8"/>
      <c r="H234" s="33"/>
      <c r="I234" s="8"/>
      <c r="J234" s="9"/>
      <c r="K234" s="120">
        <f t="shared" si="8"/>
        <v>0</v>
      </c>
      <c r="L234" s="9"/>
      <c r="M234" s="10"/>
      <c r="N234" s="34"/>
    </row>
    <row r="235" spans="1:14" x14ac:dyDescent="0.25">
      <c r="A235" s="24" t="s">
        <v>917</v>
      </c>
      <c r="B235" s="6">
        <v>4</v>
      </c>
      <c r="C235" s="22" t="s">
        <v>918</v>
      </c>
      <c r="D235" s="11" t="s">
        <v>919</v>
      </c>
      <c r="E235" s="7" t="s">
        <v>18</v>
      </c>
      <c r="F235" s="6">
        <v>7</v>
      </c>
      <c r="G235" s="8"/>
      <c r="H235" s="33"/>
      <c r="I235" s="8"/>
      <c r="J235" s="9"/>
      <c r="K235" s="120">
        <f t="shared" si="8"/>
        <v>0</v>
      </c>
      <c r="L235" s="9"/>
      <c r="M235" s="10"/>
      <c r="N235" s="34"/>
    </row>
    <row r="236" spans="1:14" x14ac:dyDescent="0.25">
      <c r="A236" s="24" t="s">
        <v>920</v>
      </c>
      <c r="B236" s="6">
        <v>4</v>
      </c>
      <c r="C236" s="22" t="s">
        <v>921</v>
      </c>
      <c r="D236" s="11" t="s">
        <v>922</v>
      </c>
      <c r="E236" s="7" t="s">
        <v>18</v>
      </c>
      <c r="F236" s="6">
        <v>10</v>
      </c>
      <c r="G236" s="8"/>
      <c r="H236" s="33"/>
      <c r="I236" s="8"/>
      <c r="J236" s="9"/>
      <c r="K236" s="120">
        <f t="shared" si="8"/>
        <v>0</v>
      </c>
      <c r="L236" s="9"/>
      <c r="M236" s="10"/>
      <c r="N236" s="34"/>
    </row>
    <row r="237" spans="1:14" x14ac:dyDescent="0.25">
      <c r="A237" s="24" t="s">
        <v>1396</v>
      </c>
      <c r="B237" s="6">
        <v>4</v>
      </c>
      <c r="C237" s="22" t="s">
        <v>923</v>
      </c>
      <c r="D237" s="11" t="s">
        <v>924</v>
      </c>
      <c r="E237" s="7" t="s">
        <v>18</v>
      </c>
      <c r="F237" s="6">
        <v>80</v>
      </c>
      <c r="G237" s="8"/>
      <c r="H237" s="33"/>
      <c r="I237" s="8"/>
      <c r="J237" s="9"/>
      <c r="K237" s="120">
        <f t="shared" si="8"/>
        <v>0</v>
      </c>
      <c r="L237" s="9"/>
      <c r="M237" s="10"/>
      <c r="N237" s="34"/>
    </row>
    <row r="238" spans="1:14" x14ac:dyDescent="0.25">
      <c r="A238" s="24" t="s">
        <v>1397</v>
      </c>
      <c r="B238" s="6">
        <v>4</v>
      </c>
      <c r="C238" s="22" t="s">
        <v>925</v>
      </c>
      <c r="D238" s="11" t="s">
        <v>926</v>
      </c>
      <c r="E238" s="7" t="s">
        <v>18</v>
      </c>
      <c r="F238" s="6">
        <v>3</v>
      </c>
      <c r="G238" s="8"/>
      <c r="H238" s="33"/>
      <c r="I238" s="8"/>
      <c r="J238" s="9"/>
      <c r="K238" s="120">
        <f t="shared" si="8"/>
        <v>0</v>
      </c>
      <c r="L238" s="9"/>
      <c r="M238" s="10"/>
      <c r="N238" s="34"/>
    </row>
    <row r="239" spans="1:14" x14ac:dyDescent="0.25">
      <c r="A239" s="24" t="s">
        <v>927</v>
      </c>
      <c r="B239" s="6">
        <v>4</v>
      </c>
      <c r="C239" s="22" t="s">
        <v>928</v>
      </c>
      <c r="D239" s="11" t="s">
        <v>929</v>
      </c>
      <c r="E239" s="7" t="s">
        <v>18</v>
      </c>
      <c r="F239" s="6">
        <v>74</v>
      </c>
      <c r="G239" s="8"/>
      <c r="H239" s="33"/>
      <c r="I239" s="8"/>
      <c r="J239" s="9"/>
      <c r="K239" s="120">
        <f t="shared" si="8"/>
        <v>0</v>
      </c>
      <c r="L239" s="9"/>
      <c r="M239" s="10"/>
      <c r="N239" s="34"/>
    </row>
    <row r="240" spans="1:14" ht="26.25" x14ac:dyDescent="0.25">
      <c r="A240" s="24" t="s">
        <v>930</v>
      </c>
      <c r="B240" s="6">
        <v>4</v>
      </c>
      <c r="C240" s="22" t="s">
        <v>931</v>
      </c>
      <c r="D240" s="11" t="s">
        <v>1213</v>
      </c>
      <c r="E240" s="7" t="s">
        <v>18</v>
      </c>
      <c r="F240" s="6">
        <v>2</v>
      </c>
      <c r="G240" s="8"/>
      <c r="H240" s="33"/>
      <c r="I240" s="8"/>
      <c r="J240" s="9"/>
      <c r="K240" s="120">
        <f t="shared" si="8"/>
        <v>0</v>
      </c>
      <c r="L240" s="9"/>
      <c r="M240" s="10"/>
      <c r="N240" s="34"/>
    </row>
    <row r="241" spans="1:14" ht="26.25" x14ac:dyDescent="0.25">
      <c r="A241" s="24" t="s">
        <v>932</v>
      </c>
      <c r="B241" s="6">
        <v>4</v>
      </c>
      <c r="C241" s="22" t="s">
        <v>933</v>
      </c>
      <c r="D241" s="11" t="s">
        <v>934</v>
      </c>
      <c r="E241" s="7" t="s">
        <v>18</v>
      </c>
      <c r="F241" s="6">
        <v>20</v>
      </c>
      <c r="G241" s="8"/>
      <c r="H241" s="33"/>
      <c r="I241" s="8"/>
      <c r="J241" s="9"/>
      <c r="K241" s="120">
        <f t="shared" si="8"/>
        <v>0</v>
      </c>
      <c r="L241" s="9"/>
      <c r="M241" s="10"/>
      <c r="N241" s="34"/>
    </row>
    <row r="242" spans="1:14" x14ac:dyDescent="0.25">
      <c r="A242" s="24" t="s">
        <v>935</v>
      </c>
      <c r="B242" s="6">
        <v>4</v>
      </c>
      <c r="C242" s="22" t="s">
        <v>936</v>
      </c>
      <c r="D242" s="11" t="s">
        <v>1216</v>
      </c>
      <c r="E242" s="7" t="s">
        <v>18</v>
      </c>
      <c r="F242" s="6">
        <v>1</v>
      </c>
      <c r="G242" s="8"/>
      <c r="H242" s="33"/>
      <c r="I242" s="8"/>
      <c r="J242" s="9"/>
      <c r="K242" s="120">
        <f t="shared" si="8"/>
        <v>0</v>
      </c>
      <c r="L242" s="9"/>
      <c r="M242" s="10"/>
      <c r="N242" s="34"/>
    </row>
    <row r="243" spans="1:14" ht="26.25" x14ac:dyDescent="0.25">
      <c r="A243" s="24" t="s">
        <v>1398</v>
      </c>
      <c r="B243" s="6">
        <v>4</v>
      </c>
      <c r="C243" s="22" t="s">
        <v>937</v>
      </c>
      <c r="D243" s="11" t="s">
        <v>938</v>
      </c>
      <c r="E243" s="7" t="s">
        <v>18</v>
      </c>
      <c r="F243" s="6">
        <v>5</v>
      </c>
      <c r="G243" s="8"/>
      <c r="H243" s="33"/>
      <c r="I243" s="8"/>
      <c r="J243" s="9"/>
      <c r="K243" s="120">
        <f t="shared" si="8"/>
        <v>0</v>
      </c>
      <c r="L243" s="9"/>
      <c r="M243" s="10"/>
      <c r="N243" s="34"/>
    </row>
    <row r="244" spans="1:14" ht="26.25" x14ac:dyDescent="0.25">
      <c r="A244" s="24" t="s">
        <v>939</v>
      </c>
      <c r="B244" s="6">
        <v>4</v>
      </c>
      <c r="C244" s="22" t="s">
        <v>940</v>
      </c>
      <c r="D244" s="11" t="s">
        <v>941</v>
      </c>
      <c r="E244" s="7" t="s">
        <v>18</v>
      </c>
      <c r="F244" s="6">
        <v>18</v>
      </c>
      <c r="G244" s="8"/>
      <c r="H244" s="33"/>
      <c r="I244" s="8"/>
      <c r="J244" s="9"/>
      <c r="K244" s="120">
        <f t="shared" si="8"/>
        <v>0</v>
      </c>
      <c r="L244" s="9"/>
      <c r="M244" s="10"/>
      <c r="N244" s="34"/>
    </row>
    <row r="245" spans="1:14" ht="26.25" x14ac:dyDescent="0.25">
      <c r="A245" s="24" t="s">
        <v>942</v>
      </c>
      <c r="B245" s="6">
        <v>4</v>
      </c>
      <c r="C245" s="22" t="s">
        <v>944</v>
      </c>
      <c r="D245" s="11" t="s">
        <v>945</v>
      </c>
      <c r="E245" s="7" t="s">
        <v>18</v>
      </c>
      <c r="F245" s="6">
        <v>5</v>
      </c>
      <c r="G245" s="8"/>
      <c r="H245" s="33"/>
      <c r="I245" s="8"/>
      <c r="J245" s="9"/>
      <c r="K245" s="120">
        <f t="shared" si="8"/>
        <v>0</v>
      </c>
      <c r="L245" s="9"/>
      <c r="M245" s="10"/>
      <c r="N245" s="34"/>
    </row>
    <row r="246" spans="1:14" x14ac:dyDescent="0.25">
      <c r="A246" s="24" t="s">
        <v>943</v>
      </c>
      <c r="B246" s="6">
        <v>4</v>
      </c>
      <c r="C246" s="2" t="s">
        <v>947</v>
      </c>
      <c r="D246" s="11" t="s">
        <v>948</v>
      </c>
      <c r="E246" s="7" t="s">
        <v>18</v>
      </c>
      <c r="F246" s="164">
        <v>2</v>
      </c>
      <c r="G246" s="8"/>
      <c r="H246" s="33"/>
      <c r="I246" s="8"/>
      <c r="J246" s="9"/>
      <c r="K246" s="120">
        <f t="shared" si="8"/>
        <v>0</v>
      </c>
      <c r="L246" s="9"/>
      <c r="M246" s="10"/>
      <c r="N246" s="34"/>
    </row>
    <row r="247" spans="1:14" ht="26.25" x14ac:dyDescent="0.25">
      <c r="A247" s="24" t="s">
        <v>946</v>
      </c>
      <c r="B247" s="6">
        <v>4</v>
      </c>
      <c r="C247" s="22" t="s">
        <v>951</v>
      </c>
      <c r="D247" s="11" t="s">
        <v>1215</v>
      </c>
      <c r="E247" s="7" t="s">
        <v>18</v>
      </c>
      <c r="F247" s="6">
        <v>41</v>
      </c>
      <c r="G247" s="8"/>
      <c r="H247" s="33"/>
      <c r="I247" s="8"/>
      <c r="J247" s="9"/>
      <c r="K247" s="120">
        <f t="shared" si="8"/>
        <v>0</v>
      </c>
      <c r="L247" s="9"/>
      <c r="M247" s="10"/>
      <c r="N247" s="34"/>
    </row>
    <row r="248" spans="1:14" x14ac:dyDescent="0.25">
      <c r="A248" s="24" t="s">
        <v>949</v>
      </c>
      <c r="B248" s="6">
        <v>4</v>
      </c>
      <c r="C248" s="22" t="s">
        <v>1130</v>
      </c>
      <c r="D248" s="11" t="s">
        <v>1342</v>
      </c>
      <c r="E248" s="7" t="s">
        <v>18</v>
      </c>
      <c r="F248" s="6">
        <v>30</v>
      </c>
      <c r="G248" s="8"/>
      <c r="H248" s="33"/>
      <c r="I248" s="8"/>
      <c r="J248" s="9"/>
      <c r="K248" s="120">
        <f t="shared" si="8"/>
        <v>0</v>
      </c>
      <c r="L248" s="9"/>
      <c r="M248" s="10"/>
      <c r="N248" s="37"/>
    </row>
    <row r="249" spans="1:14" x14ac:dyDescent="0.25">
      <c r="A249" s="24" t="s">
        <v>950</v>
      </c>
      <c r="B249" s="6">
        <v>4</v>
      </c>
      <c r="C249" s="22" t="s">
        <v>1131</v>
      </c>
      <c r="D249" s="11" t="s">
        <v>1343</v>
      </c>
      <c r="E249" s="7" t="s">
        <v>18</v>
      </c>
      <c r="F249" s="6">
        <v>20</v>
      </c>
      <c r="G249" s="8"/>
      <c r="H249" s="33"/>
      <c r="I249" s="8"/>
      <c r="J249" s="9"/>
      <c r="K249" s="120">
        <f t="shared" si="8"/>
        <v>0</v>
      </c>
      <c r="L249" s="9"/>
      <c r="M249" s="10"/>
      <c r="N249" s="37"/>
    </row>
    <row r="250" spans="1:14" ht="15" customHeight="1" x14ac:dyDescent="0.25">
      <c r="A250" s="24" t="s">
        <v>952</v>
      </c>
      <c r="B250" s="132" t="s">
        <v>954</v>
      </c>
      <c r="C250" s="100"/>
      <c r="D250" s="101" t="s">
        <v>318</v>
      </c>
      <c r="E250" s="113"/>
      <c r="F250" s="166"/>
      <c r="G250" s="107"/>
      <c r="H250" s="101"/>
      <c r="I250" s="101"/>
      <c r="J250" s="101"/>
      <c r="K250" s="123">
        <f>SUM(K221:K249)</f>
        <v>0</v>
      </c>
      <c r="L250" s="61"/>
      <c r="M250" s="67"/>
      <c r="N250" s="59"/>
    </row>
    <row r="251" spans="1:14" ht="15" customHeight="1" x14ac:dyDescent="0.25">
      <c r="A251" s="24" t="s">
        <v>953</v>
      </c>
      <c r="B251" s="132" t="s">
        <v>956</v>
      </c>
      <c r="C251" s="100"/>
      <c r="D251" s="101" t="s">
        <v>320</v>
      </c>
      <c r="E251" s="113"/>
      <c r="F251" s="166"/>
      <c r="G251" s="107"/>
      <c r="H251" s="101"/>
      <c r="I251" s="101"/>
      <c r="J251" s="101"/>
      <c r="K251" s="123"/>
      <c r="L251" s="61"/>
      <c r="M251" s="67"/>
      <c r="N251" s="59"/>
    </row>
    <row r="252" spans="1:14" x14ac:dyDescent="0.25">
      <c r="A252" s="24" t="s">
        <v>955</v>
      </c>
      <c r="B252" s="25"/>
      <c r="C252" s="17"/>
      <c r="D252" s="51" t="s">
        <v>1102</v>
      </c>
      <c r="E252" s="22"/>
      <c r="F252" s="166"/>
      <c r="G252" s="27"/>
      <c r="H252" s="28"/>
      <c r="I252" s="27"/>
      <c r="J252" s="29"/>
      <c r="K252" s="120"/>
      <c r="L252" s="30"/>
      <c r="M252" s="30"/>
      <c r="N252" s="31"/>
    </row>
    <row r="253" spans="1:14" x14ac:dyDescent="0.25">
      <c r="A253" s="24" t="s">
        <v>515</v>
      </c>
      <c r="B253" s="25">
        <v>5</v>
      </c>
      <c r="C253" s="2" t="s">
        <v>516</v>
      </c>
      <c r="D253" s="3" t="s">
        <v>1286</v>
      </c>
      <c r="E253" s="2" t="s">
        <v>18</v>
      </c>
      <c r="F253" s="164">
        <v>300</v>
      </c>
      <c r="G253" s="27"/>
      <c r="H253" s="28"/>
      <c r="I253" s="27"/>
      <c r="J253" s="29"/>
      <c r="K253" s="120">
        <f t="shared" ref="K253:K281" si="9">F253*G253</f>
        <v>0</v>
      </c>
      <c r="L253" s="30"/>
      <c r="M253" s="30"/>
      <c r="N253" s="31"/>
    </row>
    <row r="254" spans="1:14" ht="25.5" x14ac:dyDescent="0.25">
      <c r="A254" s="24" t="s">
        <v>517</v>
      </c>
      <c r="B254" s="25">
        <v>5</v>
      </c>
      <c r="C254" s="2" t="s">
        <v>518</v>
      </c>
      <c r="D254" s="3" t="s">
        <v>519</v>
      </c>
      <c r="E254" s="2" t="s">
        <v>15</v>
      </c>
      <c r="F254" s="164">
        <v>8</v>
      </c>
      <c r="G254" s="27"/>
      <c r="H254" s="28"/>
      <c r="I254" s="27"/>
      <c r="J254" s="29"/>
      <c r="K254" s="120">
        <f t="shared" si="9"/>
        <v>0</v>
      </c>
      <c r="L254" s="30"/>
      <c r="M254" s="30"/>
      <c r="N254" s="31"/>
    </row>
    <row r="255" spans="1:14" ht="54.75" customHeight="1" x14ac:dyDescent="0.25">
      <c r="A255" s="24" t="s">
        <v>520</v>
      </c>
      <c r="B255" s="25">
        <v>5</v>
      </c>
      <c r="C255" s="2" t="s">
        <v>521</v>
      </c>
      <c r="D255" s="3" t="s">
        <v>1341</v>
      </c>
      <c r="E255" s="2" t="s">
        <v>15</v>
      </c>
      <c r="F255" s="164">
        <v>500</v>
      </c>
      <c r="G255" s="27"/>
      <c r="H255" s="28"/>
      <c r="I255" s="27"/>
      <c r="J255" s="29"/>
      <c r="K255" s="120">
        <f t="shared" si="9"/>
        <v>0</v>
      </c>
      <c r="L255" s="30"/>
      <c r="M255" s="30"/>
      <c r="N255" s="31"/>
    </row>
    <row r="256" spans="1:14" x14ac:dyDescent="0.25">
      <c r="A256" s="24" t="s">
        <v>522</v>
      </c>
      <c r="B256" s="25">
        <v>5</v>
      </c>
      <c r="C256" s="2" t="s">
        <v>523</v>
      </c>
      <c r="D256" s="3" t="s">
        <v>524</v>
      </c>
      <c r="E256" s="2" t="s">
        <v>15</v>
      </c>
      <c r="F256" s="164">
        <v>5</v>
      </c>
      <c r="G256" s="27"/>
      <c r="H256" s="28"/>
      <c r="I256" s="27"/>
      <c r="J256" s="29"/>
      <c r="K256" s="120">
        <f t="shared" si="9"/>
        <v>0</v>
      </c>
      <c r="L256" s="30"/>
      <c r="M256" s="30"/>
      <c r="N256" s="31"/>
    </row>
    <row r="257" spans="1:14" ht="42.75" customHeight="1" x14ac:dyDescent="0.25">
      <c r="A257" s="24" t="s">
        <v>525</v>
      </c>
      <c r="B257" s="25">
        <v>5</v>
      </c>
      <c r="C257" s="2" t="s">
        <v>526</v>
      </c>
      <c r="D257" s="3" t="s">
        <v>527</v>
      </c>
      <c r="E257" s="2" t="s">
        <v>15</v>
      </c>
      <c r="F257" s="164">
        <v>5</v>
      </c>
      <c r="G257" s="27"/>
      <c r="H257" s="28"/>
      <c r="I257" s="27"/>
      <c r="J257" s="29"/>
      <c r="K257" s="120">
        <f t="shared" si="9"/>
        <v>0</v>
      </c>
      <c r="L257" s="30"/>
      <c r="M257" s="30"/>
      <c r="N257" s="31"/>
    </row>
    <row r="258" spans="1:14" ht="25.5" x14ac:dyDescent="0.25">
      <c r="A258" s="24" t="s">
        <v>528</v>
      </c>
      <c r="B258" s="25">
        <v>5</v>
      </c>
      <c r="C258" s="2" t="s">
        <v>529</v>
      </c>
      <c r="D258" s="3" t="s">
        <v>530</v>
      </c>
      <c r="E258" s="2" t="s">
        <v>531</v>
      </c>
      <c r="F258" s="164">
        <v>11</v>
      </c>
      <c r="G258" s="27"/>
      <c r="H258" s="28"/>
      <c r="I258" s="27"/>
      <c r="J258" s="29"/>
      <c r="K258" s="120">
        <f t="shared" si="9"/>
        <v>0</v>
      </c>
      <c r="L258" s="30"/>
      <c r="M258" s="30"/>
      <c r="N258" s="31"/>
    </row>
    <row r="259" spans="1:14" ht="25.5" x14ac:dyDescent="0.25">
      <c r="A259" s="24" t="s">
        <v>532</v>
      </c>
      <c r="B259" s="25">
        <v>5</v>
      </c>
      <c r="C259" s="2" t="s">
        <v>533</v>
      </c>
      <c r="D259" s="3" t="s">
        <v>534</v>
      </c>
      <c r="E259" s="2" t="s">
        <v>15</v>
      </c>
      <c r="F259" s="164">
        <v>21</v>
      </c>
      <c r="G259" s="27"/>
      <c r="H259" s="28"/>
      <c r="I259" s="27"/>
      <c r="J259" s="29"/>
      <c r="K259" s="120">
        <f t="shared" si="9"/>
        <v>0</v>
      </c>
      <c r="L259" s="30"/>
      <c r="M259" s="30"/>
      <c r="N259" s="31"/>
    </row>
    <row r="260" spans="1:14" x14ac:dyDescent="0.25">
      <c r="A260" s="24" t="s">
        <v>535</v>
      </c>
      <c r="B260" s="25">
        <v>5</v>
      </c>
      <c r="C260" s="2" t="s">
        <v>536</v>
      </c>
      <c r="D260" s="3" t="s">
        <v>537</v>
      </c>
      <c r="E260" s="2" t="s">
        <v>15</v>
      </c>
      <c r="F260" s="164">
        <v>12</v>
      </c>
      <c r="G260" s="27"/>
      <c r="H260" s="28"/>
      <c r="I260" s="27"/>
      <c r="J260" s="29"/>
      <c r="K260" s="120">
        <f t="shared" si="9"/>
        <v>0</v>
      </c>
      <c r="L260" s="30"/>
      <c r="M260" s="30"/>
      <c r="N260" s="31"/>
    </row>
    <row r="261" spans="1:14" ht="41.25" customHeight="1" x14ac:dyDescent="0.25">
      <c r="A261" s="24" t="s">
        <v>1399</v>
      </c>
      <c r="B261" s="25">
        <v>5</v>
      </c>
      <c r="C261" s="2" t="s">
        <v>538</v>
      </c>
      <c r="D261" s="3" t="s">
        <v>1449</v>
      </c>
      <c r="E261" s="2" t="s">
        <v>15</v>
      </c>
      <c r="F261" s="164">
        <v>86</v>
      </c>
      <c r="G261" s="27"/>
      <c r="H261" s="28"/>
      <c r="I261" s="27"/>
      <c r="J261" s="29"/>
      <c r="K261" s="120">
        <f t="shared" si="9"/>
        <v>0</v>
      </c>
      <c r="L261" s="30"/>
      <c r="M261" s="30"/>
      <c r="N261" s="31"/>
    </row>
    <row r="262" spans="1:14" ht="33.75" customHeight="1" x14ac:dyDescent="0.25">
      <c r="A262" s="24" t="s">
        <v>539</v>
      </c>
      <c r="B262" s="25">
        <v>5</v>
      </c>
      <c r="C262" s="2" t="s">
        <v>540</v>
      </c>
      <c r="D262" s="3" t="s">
        <v>541</v>
      </c>
      <c r="E262" s="2" t="s">
        <v>15</v>
      </c>
      <c r="F262" s="164">
        <v>12</v>
      </c>
      <c r="G262" s="27"/>
      <c r="H262" s="28"/>
      <c r="I262" s="27"/>
      <c r="J262" s="29"/>
      <c r="K262" s="120">
        <f t="shared" si="9"/>
        <v>0</v>
      </c>
      <c r="L262" s="30"/>
      <c r="M262" s="30"/>
      <c r="N262" s="31"/>
    </row>
    <row r="263" spans="1:14" ht="43.5" customHeight="1" x14ac:dyDescent="0.25">
      <c r="A263" s="24" t="s">
        <v>542</v>
      </c>
      <c r="B263" s="25">
        <v>5</v>
      </c>
      <c r="C263" s="2" t="s">
        <v>543</v>
      </c>
      <c r="D263" s="3" t="s">
        <v>544</v>
      </c>
      <c r="E263" s="2" t="s">
        <v>15</v>
      </c>
      <c r="F263" s="164">
        <v>54</v>
      </c>
      <c r="G263" s="27"/>
      <c r="H263" s="28"/>
      <c r="I263" s="27"/>
      <c r="J263" s="29"/>
      <c r="K263" s="120">
        <f t="shared" si="9"/>
        <v>0</v>
      </c>
      <c r="L263" s="30"/>
      <c r="M263" s="30"/>
      <c r="N263" s="31"/>
    </row>
    <row r="264" spans="1:14" ht="25.5" x14ac:dyDescent="0.25">
      <c r="A264" s="24" t="s">
        <v>545</v>
      </c>
      <c r="B264" s="25">
        <v>5</v>
      </c>
      <c r="C264" s="2" t="s">
        <v>546</v>
      </c>
      <c r="D264" s="3" t="s">
        <v>547</v>
      </c>
      <c r="E264" s="2" t="s">
        <v>15</v>
      </c>
      <c r="F264" s="164">
        <v>51</v>
      </c>
      <c r="G264" s="27"/>
      <c r="H264" s="28"/>
      <c r="I264" s="27"/>
      <c r="J264" s="29"/>
      <c r="K264" s="120">
        <f t="shared" si="9"/>
        <v>0</v>
      </c>
      <c r="L264" s="30"/>
      <c r="M264" s="30"/>
      <c r="N264" s="31"/>
    </row>
    <row r="265" spans="1:14" x14ac:dyDescent="0.25">
      <c r="A265" s="24" t="s">
        <v>548</v>
      </c>
      <c r="B265" s="25">
        <v>5</v>
      </c>
      <c r="C265" s="2" t="s">
        <v>550</v>
      </c>
      <c r="D265" s="3" t="s">
        <v>551</v>
      </c>
      <c r="E265" s="2" t="s">
        <v>18</v>
      </c>
      <c r="F265" s="164">
        <v>3</v>
      </c>
      <c r="G265" s="27"/>
      <c r="H265" s="28"/>
      <c r="I265" s="27"/>
      <c r="J265" s="29"/>
      <c r="K265" s="120">
        <f t="shared" si="9"/>
        <v>0</v>
      </c>
      <c r="L265" s="30"/>
      <c r="M265" s="30"/>
      <c r="N265" s="31"/>
    </row>
    <row r="266" spans="1:14" ht="30.75" customHeight="1" x14ac:dyDescent="0.25">
      <c r="A266" s="24" t="s">
        <v>549</v>
      </c>
      <c r="B266" s="25">
        <v>5</v>
      </c>
      <c r="C266" s="2" t="s">
        <v>554</v>
      </c>
      <c r="D266" s="3" t="s">
        <v>555</v>
      </c>
      <c r="E266" s="2" t="s">
        <v>15</v>
      </c>
      <c r="F266" s="164">
        <v>1</v>
      </c>
      <c r="G266" s="27"/>
      <c r="H266" s="28"/>
      <c r="I266" s="27"/>
      <c r="J266" s="29"/>
      <c r="K266" s="120">
        <f t="shared" si="9"/>
        <v>0</v>
      </c>
      <c r="L266" s="30"/>
      <c r="M266" s="30"/>
      <c r="N266" s="31"/>
    </row>
    <row r="267" spans="1:14" ht="27.75" customHeight="1" x14ac:dyDescent="0.25">
      <c r="A267" s="24" t="s">
        <v>552</v>
      </c>
      <c r="B267" s="25">
        <v>5</v>
      </c>
      <c r="C267" s="2" t="s">
        <v>557</v>
      </c>
      <c r="D267" s="3" t="s">
        <v>558</v>
      </c>
      <c r="E267" s="2" t="s">
        <v>15</v>
      </c>
      <c r="F267" s="164">
        <v>28</v>
      </c>
      <c r="G267" s="27"/>
      <c r="H267" s="28"/>
      <c r="I267" s="27"/>
      <c r="J267" s="29"/>
      <c r="K267" s="120">
        <f t="shared" si="9"/>
        <v>0</v>
      </c>
      <c r="L267" s="30"/>
      <c r="M267" s="30"/>
      <c r="N267" s="31"/>
    </row>
    <row r="268" spans="1:14" ht="42.75" customHeight="1" x14ac:dyDescent="0.25">
      <c r="A268" s="24" t="s">
        <v>553</v>
      </c>
      <c r="B268" s="25">
        <v>5</v>
      </c>
      <c r="C268" s="2" t="s">
        <v>561</v>
      </c>
      <c r="D268" s="3" t="s">
        <v>562</v>
      </c>
      <c r="E268" s="2" t="s">
        <v>15</v>
      </c>
      <c r="F268" s="164">
        <v>20</v>
      </c>
      <c r="G268" s="27"/>
      <c r="H268" s="28"/>
      <c r="I268" s="27"/>
      <c r="J268" s="29"/>
      <c r="K268" s="120">
        <f t="shared" si="9"/>
        <v>0</v>
      </c>
      <c r="L268" s="30"/>
      <c r="M268" s="30"/>
      <c r="N268" s="31"/>
    </row>
    <row r="269" spans="1:14" ht="39.75" customHeight="1" x14ac:dyDescent="0.25">
      <c r="A269" s="24" t="s">
        <v>556</v>
      </c>
      <c r="B269" s="25">
        <v>5</v>
      </c>
      <c r="C269" s="2" t="s">
        <v>563</v>
      </c>
      <c r="D269" s="3" t="s">
        <v>564</v>
      </c>
      <c r="E269" s="2" t="s">
        <v>15</v>
      </c>
      <c r="F269" s="164">
        <v>2</v>
      </c>
      <c r="G269" s="27"/>
      <c r="H269" s="28"/>
      <c r="I269" s="27"/>
      <c r="J269" s="29"/>
      <c r="K269" s="120">
        <f t="shared" si="9"/>
        <v>0</v>
      </c>
      <c r="L269" s="30"/>
      <c r="M269" s="30"/>
      <c r="N269" s="31"/>
    </row>
    <row r="270" spans="1:14" ht="25.5" x14ac:dyDescent="0.25">
      <c r="A270" s="24" t="s">
        <v>559</v>
      </c>
      <c r="B270" s="25">
        <v>5</v>
      </c>
      <c r="C270" s="2" t="s">
        <v>566</v>
      </c>
      <c r="D270" s="3" t="s">
        <v>567</v>
      </c>
      <c r="E270" s="2" t="s">
        <v>15</v>
      </c>
      <c r="F270" s="164">
        <v>131</v>
      </c>
      <c r="G270" s="27"/>
      <c r="H270" s="28"/>
      <c r="I270" s="27"/>
      <c r="J270" s="29"/>
      <c r="K270" s="120">
        <f t="shared" si="9"/>
        <v>0</v>
      </c>
      <c r="L270" s="30"/>
      <c r="M270" s="30"/>
      <c r="N270" s="31"/>
    </row>
    <row r="271" spans="1:14" ht="52.5" customHeight="1" x14ac:dyDescent="0.25">
      <c r="A271" s="24" t="s">
        <v>560</v>
      </c>
      <c r="B271" s="32">
        <v>5</v>
      </c>
      <c r="C271" s="4" t="s">
        <v>569</v>
      </c>
      <c r="D271" s="3" t="s">
        <v>570</v>
      </c>
      <c r="E271" s="4" t="s">
        <v>15</v>
      </c>
      <c r="F271" s="165">
        <v>137</v>
      </c>
      <c r="G271" s="27"/>
      <c r="H271" s="28"/>
      <c r="I271" s="27"/>
      <c r="J271" s="29"/>
      <c r="K271" s="120">
        <f t="shared" si="9"/>
        <v>0</v>
      </c>
      <c r="L271" s="30"/>
      <c r="M271" s="30"/>
      <c r="N271" s="31"/>
    </row>
    <row r="272" spans="1:14" ht="38.25" x14ac:dyDescent="0.25">
      <c r="A272" s="24" t="s">
        <v>1400</v>
      </c>
      <c r="B272" s="25">
        <v>5</v>
      </c>
      <c r="C272" s="2" t="s">
        <v>571</v>
      </c>
      <c r="D272" s="3" t="s">
        <v>572</v>
      </c>
      <c r="E272" s="2" t="s">
        <v>15</v>
      </c>
      <c r="F272" s="164">
        <v>25</v>
      </c>
      <c r="G272" s="27"/>
      <c r="H272" s="28"/>
      <c r="I272" s="27"/>
      <c r="J272" s="29"/>
      <c r="K272" s="120">
        <f t="shared" si="9"/>
        <v>0</v>
      </c>
      <c r="L272" s="30"/>
      <c r="M272" s="30"/>
      <c r="N272" s="31"/>
    </row>
    <row r="273" spans="1:14" ht="38.25" x14ac:dyDescent="0.25">
      <c r="A273" s="24" t="s">
        <v>565</v>
      </c>
      <c r="B273" s="12">
        <v>5</v>
      </c>
      <c r="C273" s="2" t="s">
        <v>574</v>
      </c>
      <c r="D273" s="2" t="s">
        <v>575</v>
      </c>
      <c r="E273" s="2" t="s">
        <v>15</v>
      </c>
      <c r="F273" s="164">
        <v>362</v>
      </c>
      <c r="G273" s="69"/>
      <c r="H273" s="70"/>
      <c r="I273" s="69"/>
      <c r="J273" s="71"/>
      <c r="K273" s="120">
        <f t="shared" si="9"/>
        <v>0</v>
      </c>
      <c r="L273" s="72"/>
      <c r="M273" s="72"/>
      <c r="N273" s="73"/>
    </row>
    <row r="274" spans="1:14" ht="25.5" x14ac:dyDescent="0.25">
      <c r="A274" s="24" t="s">
        <v>568</v>
      </c>
      <c r="B274" s="25">
        <v>5</v>
      </c>
      <c r="C274" s="2" t="s">
        <v>577</v>
      </c>
      <c r="D274" s="3" t="s">
        <v>578</v>
      </c>
      <c r="E274" s="2" t="s">
        <v>15</v>
      </c>
      <c r="F274" s="164">
        <v>2</v>
      </c>
      <c r="G274" s="27"/>
      <c r="H274" s="28"/>
      <c r="I274" s="27"/>
      <c r="J274" s="29"/>
      <c r="K274" s="120">
        <f t="shared" si="9"/>
        <v>0</v>
      </c>
      <c r="L274" s="30"/>
      <c r="M274" s="30"/>
      <c r="N274" s="31"/>
    </row>
    <row r="275" spans="1:14" ht="25.5" x14ac:dyDescent="0.25">
      <c r="A275" s="24" t="s">
        <v>1401</v>
      </c>
      <c r="B275" s="25">
        <v>5</v>
      </c>
      <c r="C275" s="2" t="s">
        <v>580</v>
      </c>
      <c r="D275" s="3" t="s">
        <v>581</v>
      </c>
      <c r="E275" s="2" t="s">
        <v>15</v>
      </c>
      <c r="F275" s="164">
        <v>4</v>
      </c>
      <c r="G275" s="27"/>
      <c r="H275" s="28"/>
      <c r="I275" s="27"/>
      <c r="J275" s="29"/>
      <c r="K275" s="120">
        <f t="shared" si="9"/>
        <v>0</v>
      </c>
      <c r="L275" s="30"/>
      <c r="M275" s="30"/>
      <c r="N275" s="31"/>
    </row>
    <row r="276" spans="1:14" ht="25.5" x14ac:dyDescent="0.25">
      <c r="A276" s="24" t="s">
        <v>573</v>
      </c>
      <c r="B276" s="25">
        <v>5</v>
      </c>
      <c r="C276" s="2" t="s">
        <v>583</v>
      </c>
      <c r="D276" s="3" t="s">
        <v>584</v>
      </c>
      <c r="E276" s="2" t="s">
        <v>15</v>
      </c>
      <c r="F276" s="164">
        <v>12</v>
      </c>
      <c r="G276" s="27"/>
      <c r="H276" s="28"/>
      <c r="I276" s="27"/>
      <c r="J276" s="29"/>
      <c r="K276" s="120">
        <f t="shared" si="9"/>
        <v>0</v>
      </c>
      <c r="L276" s="30"/>
      <c r="M276" s="30"/>
      <c r="N276" s="31"/>
    </row>
    <row r="277" spans="1:14" ht="25.5" x14ac:dyDescent="0.25">
      <c r="A277" s="24" t="s">
        <v>1402</v>
      </c>
      <c r="B277" s="25">
        <v>5</v>
      </c>
      <c r="C277" s="2" t="s">
        <v>1141</v>
      </c>
      <c r="D277" s="3" t="s">
        <v>1142</v>
      </c>
      <c r="E277" s="2" t="s">
        <v>15</v>
      </c>
      <c r="F277" s="164">
        <v>4</v>
      </c>
      <c r="G277" s="27"/>
      <c r="H277" s="28"/>
      <c r="I277" s="27"/>
      <c r="J277" s="29"/>
      <c r="K277" s="120">
        <f t="shared" si="9"/>
        <v>0</v>
      </c>
      <c r="L277" s="30"/>
      <c r="M277" s="30"/>
      <c r="N277" s="31"/>
    </row>
    <row r="278" spans="1:14" x14ac:dyDescent="0.25">
      <c r="A278" s="24" t="s">
        <v>576</v>
      </c>
      <c r="B278" s="25">
        <v>5</v>
      </c>
      <c r="C278" s="2" t="s">
        <v>586</v>
      </c>
      <c r="D278" s="3" t="s">
        <v>587</v>
      </c>
      <c r="E278" s="2" t="s">
        <v>15</v>
      </c>
      <c r="F278" s="164">
        <v>23</v>
      </c>
      <c r="G278" s="27"/>
      <c r="H278" s="28"/>
      <c r="I278" s="27"/>
      <c r="J278" s="29"/>
      <c r="K278" s="120">
        <f t="shared" si="9"/>
        <v>0</v>
      </c>
      <c r="L278" s="30"/>
      <c r="M278" s="30"/>
      <c r="N278" s="31"/>
    </row>
    <row r="279" spans="1:14" ht="38.25" x14ac:dyDescent="0.25">
      <c r="A279" s="24" t="s">
        <v>579</v>
      </c>
      <c r="B279" s="25">
        <v>5</v>
      </c>
      <c r="C279" s="2">
        <v>1269</v>
      </c>
      <c r="D279" s="3" t="s">
        <v>589</v>
      </c>
      <c r="E279" s="2" t="s">
        <v>590</v>
      </c>
      <c r="F279" s="164">
        <v>1269</v>
      </c>
      <c r="G279" s="27"/>
      <c r="H279" s="28"/>
      <c r="I279" s="27"/>
      <c r="J279" s="29"/>
      <c r="K279" s="120">
        <f t="shared" si="9"/>
        <v>0</v>
      </c>
      <c r="L279" s="30"/>
      <c r="M279" s="30"/>
      <c r="N279" s="31"/>
    </row>
    <row r="280" spans="1:14" ht="38.25" x14ac:dyDescent="0.25">
      <c r="A280" s="24" t="s">
        <v>582</v>
      </c>
      <c r="B280" s="25">
        <v>5</v>
      </c>
      <c r="C280" s="2" t="s">
        <v>592</v>
      </c>
      <c r="D280" s="3" t="s">
        <v>593</v>
      </c>
      <c r="E280" s="2" t="s">
        <v>531</v>
      </c>
      <c r="F280" s="164">
        <v>33</v>
      </c>
      <c r="G280" s="27"/>
      <c r="H280" s="28"/>
      <c r="I280" s="27"/>
      <c r="J280" s="29"/>
      <c r="K280" s="120">
        <f t="shared" si="9"/>
        <v>0</v>
      </c>
      <c r="L280" s="30"/>
      <c r="M280" s="30"/>
      <c r="N280" s="31"/>
    </row>
    <row r="281" spans="1:14" x14ac:dyDescent="0.25">
      <c r="A281" s="24" t="s">
        <v>585</v>
      </c>
      <c r="B281" s="25">
        <v>5</v>
      </c>
      <c r="C281" s="2" t="s">
        <v>595</v>
      </c>
      <c r="D281" s="3" t="s">
        <v>596</v>
      </c>
      <c r="E281" s="2" t="s">
        <v>15</v>
      </c>
      <c r="F281" s="164">
        <v>20</v>
      </c>
      <c r="G281" s="27"/>
      <c r="H281" s="28"/>
      <c r="I281" s="27"/>
      <c r="J281" s="29"/>
      <c r="K281" s="120">
        <f t="shared" si="9"/>
        <v>0</v>
      </c>
      <c r="L281" s="30"/>
      <c r="M281" s="30"/>
      <c r="N281" s="31"/>
    </row>
    <row r="282" spans="1:14" ht="15" customHeight="1" x14ac:dyDescent="0.25">
      <c r="A282" s="24" t="s">
        <v>588</v>
      </c>
      <c r="B282" s="132" t="s">
        <v>600</v>
      </c>
      <c r="C282" s="100"/>
      <c r="D282" s="101" t="s">
        <v>318</v>
      </c>
      <c r="E282" s="113"/>
      <c r="F282" s="166"/>
      <c r="G282" s="103"/>
      <c r="H282" s="104"/>
      <c r="I282" s="103"/>
      <c r="J282" s="105"/>
      <c r="K282" s="121">
        <f>SUM(K253:K281)</f>
        <v>0</v>
      </c>
      <c r="L282" s="30"/>
      <c r="M282" s="30"/>
      <c r="N282" s="31"/>
    </row>
    <row r="283" spans="1:14" ht="15" customHeight="1" x14ac:dyDescent="0.25">
      <c r="A283" s="24" t="s">
        <v>591</v>
      </c>
      <c r="B283" s="132" t="s">
        <v>1346</v>
      </c>
      <c r="C283" s="100"/>
      <c r="D283" s="101" t="s">
        <v>320</v>
      </c>
      <c r="E283" s="113"/>
      <c r="F283" s="166"/>
      <c r="G283" s="103"/>
      <c r="H283" s="104"/>
      <c r="I283" s="103"/>
      <c r="J283" s="105"/>
      <c r="K283" s="121"/>
      <c r="L283" s="30"/>
      <c r="M283" s="30"/>
      <c r="N283" s="31"/>
    </row>
    <row r="284" spans="1:14" x14ac:dyDescent="0.25">
      <c r="A284" s="24" t="s">
        <v>594</v>
      </c>
      <c r="B284" s="74"/>
      <c r="C284" s="75"/>
      <c r="D284" s="76" t="s">
        <v>1207</v>
      </c>
      <c r="E284" s="114"/>
      <c r="F284" s="167"/>
      <c r="G284" s="77"/>
      <c r="H284" s="78"/>
      <c r="I284" s="78"/>
      <c r="J284" s="78"/>
      <c r="K284" s="124"/>
      <c r="L284" s="79"/>
      <c r="M284" s="80"/>
      <c r="N284" s="81"/>
    </row>
    <row r="285" spans="1:14" x14ac:dyDescent="0.25">
      <c r="A285" s="24" t="s">
        <v>597</v>
      </c>
      <c r="B285" s="25">
        <v>6</v>
      </c>
      <c r="C285" s="2" t="s">
        <v>1049</v>
      </c>
      <c r="D285" s="3" t="s">
        <v>1326</v>
      </c>
      <c r="E285" s="2" t="s">
        <v>15</v>
      </c>
      <c r="F285" s="164">
        <v>350</v>
      </c>
      <c r="G285" s="27"/>
      <c r="H285" s="28"/>
      <c r="I285" s="27"/>
      <c r="J285" s="29"/>
      <c r="K285" s="120">
        <f t="shared" ref="K285:K300" si="10">F285*G285</f>
        <v>0</v>
      </c>
      <c r="L285" s="30"/>
      <c r="M285" s="30"/>
      <c r="N285" s="31"/>
    </row>
    <row r="286" spans="1:14" x14ac:dyDescent="0.25">
      <c r="A286" s="24" t="s">
        <v>598</v>
      </c>
      <c r="B286" s="25">
        <v>6</v>
      </c>
      <c r="C286" s="2" t="s">
        <v>1051</v>
      </c>
      <c r="D286" s="3" t="s">
        <v>1052</v>
      </c>
      <c r="E286" s="2" t="s">
        <v>15</v>
      </c>
      <c r="F286" s="164">
        <v>1</v>
      </c>
      <c r="G286" s="27"/>
      <c r="H286" s="28"/>
      <c r="I286" s="27"/>
      <c r="J286" s="29"/>
      <c r="K286" s="120">
        <f t="shared" si="10"/>
        <v>0</v>
      </c>
      <c r="L286" s="30"/>
      <c r="M286" s="30"/>
      <c r="N286" s="31"/>
    </row>
    <row r="287" spans="1:14" x14ac:dyDescent="0.25">
      <c r="A287" s="24" t="s">
        <v>599</v>
      </c>
      <c r="B287" s="25">
        <v>6</v>
      </c>
      <c r="C287" s="2" t="s">
        <v>1054</v>
      </c>
      <c r="D287" s="3" t="s">
        <v>1325</v>
      </c>
      <c r="E287" s="2" t="s">
        <v>18</v>
      </c>
      <c r="F287" s="164">
        <v>4</v>
      </c>
      <c r="G287" s="27"/>
      <c r="H287" s="28"/>
      <c r="I287" s="27"/>
      <c r="J287" s="29"/>
      <c r="K287" s="120">
        <f t="shared" si="10"/>
        <v>0</v>
      </c>
      <c r="L287" s="30"/>
      <c r="M287" s="30"/>
      <c r="N287" s="31"/>
    </row>
    <row r="288" spans="1:14" x14ac:dyDescent="0.25">
      <c r="A288" s="24" t="s">
        <v>601</v>
      </c>
      <c r="B288" s="25">
        <v>6</v>
      </c>
      <c r="C288" s="2" t="s">
        <v>1056</v>
      </c>
      <c r="D288" s="3" t="s">
        <v>1228</v>
      </c>
      <c r="E288" s="2" t="s">
        <v>15</v>
      </c>
      <c r="F288" s="164">
        <v>12000</v>
      </c>
      <c r="G288" s="27"/>
      <c r="H288" s="28"/>
      <c r="I288" s="27"/>
      <c r="J288" s="29"/>
      <c r="K288" s="120">
        <f t="shared" si="10"/>
        <v>0</v>
      </c>
      <c r="L288" s="30"/>
      <c r="M288" s="30"/>
      <c r="N288" s="31"/>
    </row>
    <row r="289" spans="1:14" x14ac:dyDescent="0.25">
      <c r="A289" s="24" t="s">
        <v>1048</v>
      </c>
      <c r="B289" s="25">
        <v>6</v>
      </c>
      <c r="C289" s="2" t="s">
        <v>1058</v>
      </c>
      <c r="D289" s="3" t="s">
        <v>1059</v>
      </c>
      <c r="E289" s="2" t="s">
        <v>15</v>
      </c>
      <c r="F289" s="164">
        <v>1000</v>
      </c>
      <c r="G289" s="27"/>
      <c r="H289" s="28"/>
      <c r="I289" s="27"/>
      <c r="J289" s="29"/>
      <c r="K289" s="120">
        <f t="shared" si="10"/>
        <v>0</v>
      </c>
      <c r="L289" s="30"/>
      <c r="M289" s="30"/>
      <c r="N289" s="31"/>
    </row>
    <row r="290" spans="1:14" x14ac:dyDescent="0.25">
      <c r="A290" s="24" t="s">
        <v>1050</v>
      </c>
      <c r="B290" s="25">
        <v>6</v>
      </c>
      <c r="C290" s="2" t="s">
        <v>1061</v>
      </c>
      <c r="D290" s="3" t="s">
        <v>1313</v>
      </c>
      <c r="E290" s="2" t="s">
        <v>15</v>
      </c>
      <c r="F290" s="164">
        <v>2000</v>
      </c>
      <c r="G290" s="27"/>
      <c r="H290" s="28"/>
      <c r="I290" s="27"/>
      <c r="J290" s="29"/>
      <c r="K290" s="120">
        <f t="shared" si="10"/>
        <v>0</v>
      </c>
      <c r="L290" s="30"/>
      <c r="M290" s="30"/>
      <c r="N290" s="31"/>
    </row>
    <row r="291" spans="1:14" x14ac:dyDescent="0.25">
      <c r="A291" s="24" t="s">
        <v>1053</v>
      </c>
      <c r="B291" s="25">
        <v>6</v>
      </c>
      <c r="C291" s="2" t="s">
        <v>1161</v>
      </c>
      <c r="D291" s="3" t="s">
        <v>1314</v>
      </c>
      <c r="E291" s="2" t="s">
        <v>15</v>
      </c>
      <c r="F291" s="164">
        <v>600</v>
      </c>
      <c r="G291" s="27"/>
      <c r="H291" s="28"/>
      <c r="I291" s="27"/>
      <c r="J291" s="29"/>
      <c r="K291" s="120">
        <f t="shared" si="10"/>
        <v>0</v>
      </c>
      <c r="L291" s="30"/>
      <c r="M291" s="30"/>
      <c r="N291" s="31"/>
    </row>
    <row r="292" spans="1:14" x14ac:dyDescent="0.25">
      <c r="A292" s="24" t="s">
        <v>1055</v>
      </c>
      <c r="B292" s="25">
        <v>6</v>
      </c>
      <c r="C292" s="2" t="s">
        <v>1146</v>
      </c>
      <c r="D292" s="3" t="s">
        <v>1317</v>
      </c>
      <c r="E292" s="2" t="s">
        <v>18</v>
      </c>
      <c r="F292" s="164">
        <v>10</v>
      </c>
      <c r="G292" s="27"/>
      <c r="H292" s="28"/>
      <c r="I292" s="27"/>
      <c r="J292" s="29"/>
      <c r="K292" s="120">
        <f t="shared" si="10"/>
        <v>0</v>
      </c>
      <c r="L292" s="30"/>
      <c r="M292" s="30"/>
      <c r="N292" s="31"/>
    </row>
    <row r="293" spans="1:14" x14ac:dyDescent="0.25">
      <c r="A293" s="24" t="s">
        <v>1057</v>
      </c>
      <c r="B293" s="25">
        <v>6</v>
      </c>
      <c r="C293" s="2" t="s">
        <v>1063</v>
      </c>
      <c r="D293" s="3" t="s">
        <v>1064</v>
      </c>
      <c r="E293" s="2" t="s">
        <v>15</v>
      </c>
      <c r="F293" s="164">
        <v>1000</v>
      </c>
      <c r="G293" s="27"/>
      <c r="H293" s="28"/>
      <c r="I293" s="27"/>
      <c r="J293" s="29"/>
      <c r="K293" s="120">
        <f t="shared" si="10"/>
        <v>0</v>
      </c>
      <c r="L293" s="30"/>
      <c r="M293" s="30"/>
      <c r="N293" s="31"/>
    </row>
    <row r="294" spans="1:14" ht="25.5" x14ac:dyDescent="0.25">
      <c r="A294" s="24" t="s">
        <v>1060</v>
      </c>
      <c r="B294" s="25">
        <v>6</v>
      </c>
      <c r="C294" s="2" t="s">
        <v>1066</v>
      </c>
      <c r="D294" s="3" t="s">
        <v>1067</v>
      </c>
      <c r="E294" s="2" t="s">
        <v>15</v>
      </c>
      <c r="F294" s="164">
        <v>13440</v>
      </c>
      <c r="G294" s="27"/>
      <c r="H294" s="28"/>
      <c r="I294" s="27"/>
      <c r="J294" s="29"/>
      <c r="K294" s="120">
        <f t="shared" si="10"/>
        <v>0</v>
      </c>
      <c r="L294" s="30"/>
      <c r="M294" s="30"/>
      <c r="N294" s="31"/>
    </row>
    <row r="295" spans="1:14" x14ac:dyDescent="0.25">
      <c r="A295" s="24" t="s">
        <v>1403</v>
      </c>
      <c r="B295" s="25">
        <v>6</v>
      </c>
      <c r="C295" s="2" t="s">
        <v>1070</v>
      </c>
      <c r="D295" s="3" t="s">
        <v>1071</v>
      </c>
      <c r="E295" s="2" t="s">
        <v>15</v>
      </c>
      <c r="F295" s="164">
        <v>3100</v>
      </c>
      <c r="G295" s="27"/>
      <c r="H295" s="28"/>
      <c r="I295" s="27"/>
      <c r="J295" s="29"/>
      <c r="K295" s="120">
        <f t="shared" si="10"/>
        <v>0</v>
      </c>
      <c r="L295" s="30"/>
      <c r="M295" s="30"/>
      <c r="N295" s="31"/>
    </row>
    <row r="296" spans="1:14" ht="25.5" x14ac:dyDescent="0.25">
      <c r="A296" s="24" t="s">
        <v>1062</v>
      </c>
      <c r="B296" s="25">
        <v>6</v>
      </c>
      <c r="C296" s="2" t="s">
        <v>1073</v>
      </c>
      <c r="D296" s="3" t="s">
        <v>1074</v>
      </c>
      <c r="E296" s="2" t="s">
        <v>18</v>
      </c>
      <c r="F296" s="164">
        <v>50</v>
      </c>
      <c r="G296" s="27"/>
      <c r="H296" s="28"/>
      <c r="I296" s="27"/>
      <c r="J296" s="29"/>
      <c r="K296" s="120">
        <f t="shared" si="10"/>
        <v>0</v>
      </c>
      <c r="L296" s="30"/>
      <c r="M296" s="30"/>
      <c r="N296" s="31"/>
    </row>
    <row r="297" spans="1:14" x14ac:dyDescent="0.25">
      <c r="A297" s="24" t="s">
        <v>1404</v>
      </c>
      <c r="B297" s="25">
        <v>6</v>
      </c>
      <c r="C297" s="2" t="s">
        <v>1076</v>
      </c>
      <c r="D297" s="3" t="s">
        <v>1077</v>
      </c>
      <c r="E297" s="2" t="s">
        <v>15</v>
      </c>
      <c r="F297" s="164">
        <v>12</v>
      </c>
      <c r="G297" s="27"/>
      <c r="H297" s="28"/>
      <c r="I297" s="27"/>
      <c r="J297" s="29"/>
      <c r="K297" s="120">
        <f t="shared" si="10"/>
        <v>0</v>
      </c>
      <c r="L297" s="30"/>
      <c r="M297" s="30"/>
      <c r="N297" s="31"/>
    </row>
    <row r="298" spans="1:14" x14ac:dyDescent="0.25">
      <c r="A298" s="24" t="s">
        <v>1065</v>
      </c>
      <c r="B298" s="25">
        <v>6</v>
      </c>
      <c r="C298" s="2" t="s">
        <v>1176</v>
      </c>
      <c r="D298" s="3" t="s">
        <v>1324</v>
      </c>
      <c r="E298" s="2" t="s">
        <v>18</v>
      </c>
      <c r="F298" s="164">
        <v>14</v>
      </c>
      <c r="G298" s="27"/>
      <c r="H298" s="28"/>
      <c r="I298" s="27"/>
      <c r="J298" s="29"/>
      <c r="K298" s="120">
        <f t="shared" si="10"/>
        <v>0</v>
      </c>
      <c r="L298" s="30"/>
      <c r="M298" s="30"/>
      <c r="N298" s="31"/>
    </row>
    <row r="299" spans="1:14" ht="25.5" x14ac:dyDescent="0.25">
      <c r="A299" s="24" t="s">
        <v>1068</v>
      </c>
      <c r="B299" s="25">
        <v>6</v>
      </c>
      <c r="C299" s="2" t="s">
        <v>1145</v>
      </c>
      <c r="D299" s="3" t="s">
        <v>1338</v>
      </c>
      <c r="E299" s="2" t="s">
        <v>18</v>
      </c>
      <c r="F299" s="164">
        <v>1</v>
      </c>
      <c r="G299" s="27"/>
      <c r="H299" s="28"/>
      <c r="I299" s="27"/>
      <c r="J299" s="29"/>
      <c r="K299" s="120">
        <f t="shared" si="10"/>
        <v>0</v>
      </c>
      <c r="L299" s="30"/>
      <c r="M299" s="30"/>
      <c r="N299" s="31"/>
    </row>
    <row r="300" spans="1:14" x14ac:dyDescent="0.25">
      <c r="A300" s="24" t="s">
        <v>1405</v>
      </c>
      <c r="B300" s="25">
        <v>6</v>
      </c>
      <c r="C300" s="2" t="s">
        <v>1080</v>
      </c>
      <c r="D300" s="3" t="s">
        <v>1318</v>
      </c>
      <c r="E300" s="2" t="s">
        <v>15</v>
      </c>
      <c r="F300" s="164">
        <v>98</v>
      </c>
      <c r="G300" s="27"/>
      <c r="H300" s="28"/>
      <c r="I300" s="27"/>
      <c r="J300" s="29"/>
      <c r="K300" s="120">
        <f t="shared" si="10"/>
        <v>0</v>
      </c>
      <c r="L300" s="30"/>
      <c r="M300" s="30"/>
      <c r="N300" s="31"/>
    </row>
    <row r="301" spans="1:14" ht="15" customHeight="1" x14ac:dyDescent="0.25">
      <c r="A301" s="24" t="s">
        <v>1069</v>
      </c>
      <c r="B301" s="132" t="s">
        <v>1082</v>
      </c>
      <c r="C301" s="100"/>
      <c r="D301" s="101" t="s">
        <v>318</v>
      </c>
      <c r="E301" s="113"/>
      <c r="F301" s="166"/>
      <c r="G301" s="103"/>
      <c r="H301" s="104"/>
      <c r="I301" s="103"/>
      <c r="J301" s="105"/>
      <c r="K301" s="121">
        <f>SUM(K285:K300)</f>
        <v>0</v>
      </c>
      <c r="L301" s="30"/>
      <c r="M301" s="30"/>
      <c r="N301" s="31"/>
    </row>
    <row r="302" spans="1:14" ht="15" customHeight="1" x14ac:dyDescent="0.25">
      <c r="A302" s="24" t="s">
        <v>1072</v>
      </c>
      <c r="B302" s="132" t="s">
        <v>1083</v>
      </c>
      <c r="C302" s="100"/>
      <c r="D302" s="101" t="s">
        <v>320</v>
      </c>
      <c r="E302" s="113"/>
      <c r="F302" s="166"/>
      <c r="G302" s="103"/>
      <c r="H302" s="104"/>
      <c r="I302" s="103"/>
      <c r="J302" s="105"/>
      <c r="K302" s="121"/>
      <c r="L302" s="30"/>
      <c r="M302" s="30"/>
      <c r="N302" s="31"/>
    </row>
    <row r="303" spans="1:14" x14ac:dyDescent="0.25">
      <c r="A303" s="24" t="s">
        <v>1075</v>
      </c>
      <c r="B303" s="25"/>
      <c r="C303" s="17"/>
      <c r="D303" s="51" t="s">
        <v>1457</v>
      </c>
      <c r="E303" s="22"/>
      <c r="F303" s="166"/>
      <c r="G303" s="27"/>
      <c r="H303" s="28"/>
      <c r="I303" s="27"/>
      <c r="J303" s="29"/>
      <c r="K303" s="120"/>
      <c r="L303" s="30"/>
      <c r="M303" s="30"/>
      <c r="N303" s="31"/>
    </row>
    <row r="304" spans="1:14" x14ac:dyDescent="0.25">
      <c r="A304" s="24" t="s">
        <v>1078</v>
      </c>
      <c r="B304" s="12">
        <v>7</v>
      </c>
      <c r="C304" s="2" t="s">
        <v>603</v>
      </c>
      <c r="D304" s="2" t="s">
        <v>604</v>
      </c>
      <c r="E304" s="2" t="s">
        <v>18</v>
      </c>
      <c r="F304" s="164">
        <v>1</v>
      </c>
      <c r="G304" s="27"/>
      <c r="H304" s="28"/>
      <c r="I304" s="27"/>
      <c r="J304" s="29"/>
      <c r="K304" s="120">
        <f t="shared" ref="K304:K311" si="11">F304*G304</f>
        <v>0</v>
      </c>
      <c r="L304" s="30"/>
      <c r="M304" s="30"/>
      <c r="N304" s="31"/>
    </row>
    <row r="305" spans="1:14" x14ac:dyDescent="0.25">
      <c r="A305" s="24" t="s">
        <v>1079</v>
      </c>
      <c r="B305" s="12">
        <v>7</v>
      </c>
      <c r="C305" s="2" t="s">
        <v>606</v>
      </c>
      <c r="D305" s="2" t="s">
        <v>607</v>
      </c>
      <c r="E305" s="2" t="s">
        <v>18</v>
      </c>
      <c r="F305" s="164">
        <v>16</v>
      </c>
      <c r="G305" s="27"/>
      <c r="H305" s="28"/>
      <c r="I305" s="27"/>
      <c r="J305" s="29"/>
      <c r="K305" s="120">
        <f t="shared" si="11"/>
        <v>0</v>
      </c>
      <c r="L305" s="30"/>
      <c r="M305" s="30"/>
      <c r="N305" s="31"/>
    </row>
    <row r="306" spans="1:14" x14ac:dyDescent="0.25">
      <c r="A306" s="24" t="s">
        <v>1081</v>
      </c>
      <c r="B306" s="12">
        <v>7</v>
      </c>
      <c r="C306" s="2" t="s">
        <v>609</v>
      </c>
      <c r="D306" s="2" t="s">
        <v>1316</v>
      </c>
      <c r="E306" s="2" t="s">
        <v>18</v>
      </c>
      <c r="F306" s="164">
        <v>13</v>
      </c>
      <c r="G306" s="27"/>
      <c r="H306" s="28"/>
      <c r="I306" s="27"/>
      <c r="J306" s="29"/>
      <c r="K306" s="120">
        <f t="shared" si="11"/>
        <v>0</v>
      </c>
      <c r="L306" s="30"/>
      <c r="M306" s="30"/>
      <c r="N306" s="31"/>
    </row>
    <row r="307" spans="1:14" x14ac:dyDescent="0.25">
      <c r="A307" s="24" t="s">
        <v>1406</v>
      </c>
      <c r="B307" s="12">
        <v>7</v>
      </c>
      <c r="C307" s="2" t="s">
        <v>611</v>
      </c>
      <c r="D307" s="2" t="s">
        <v>612</v>
      </c>
      <c r="E307" s="2" t="s">
        <v>18</v>
      </c>
      <c r="F307" s="164">
        <v>10</v>
      </c>
      <c r="G307" s="27"/>
      <c r="H307" s="28"/>
      <c r="I307" s="27"/>
      <c r="J307" s="29"/>
      <c r="K307" s="120">
        <f t="shared" si="11"/>
        <v>0</v>
      </c>
      <c r="L307" s="30"/>
      <c r="M307" s="30"/>
      <c r="N307" s="31"/>
    </row>
    <row r="308" spans="1:14" x14ac:dyDescent="0.25">
      <c r="A308" s="24" t="s">
        <v>663</v>
      </c>
      <c r="B308" s="12">
        <v>7</v>
      </c>
      <c r="C308" s="2" t="s">
        <v>614</v>
      </c>
      <c r="D308" s="2" t="s">
        <v>615</v>
      </c>
      <c r="E308" s="2" t="s">
        <v>18</v>
      </c>
      <c r="F308" s="164">
        <v>1</v>
      </c>
      <c r="G308" s="27"/>
      <c r="H308" s="28"/>
      <c r="I308" s="27"/>
      <c r="J308" s="29"/>
      <c r="K308" s="120">
        <f t="shared" si="11"/>
        <v>0</v>
      </c>
      <c r="L308" s="30"/>
      <c r="M308" s="30"/>
      <c r="N308" s="31"/>
    </row>
    <row r="309" spans="1:14" x14ac:dyDescent="0.25">
      <c r="A309" s="24" t="s">
        <v>664</v>
      </c>
      <c r="B309" s="12">
        <v>7</v>
      </c>
      <c r="C309" s="2" t="s">
        <v>617</v>
      </c>
      <c r="D309" s="2" t="s">
        <v>618</v>
      </c>
      <c r="E309" s="2" t="s">
        <v>18</v>
      </c>
      <c r="F309" s="164">
        <v>1</v>
      </c>
      <c r="G309" s="27"/>
      <c r="H309" s="28"/>
      <c r="I309" s="27"/>
      <c r="J309" s="29"/>
      <c r="K309" s="120">
        <f t="shared" si="11"/>
        <v>0</v>
      </c>
      <c r="L309" s="30"/>
      <c r="M309" s="30"/>
      <c r="N309" s="31"/>
    </row>
    <row r="310" spans="1:14" x14ac:dyDescent="0.25">
      <c r="A310" s="24" t="s">
        <v>665</v>
      </c>
      <c r="B310" s="12">
        <v>7</v>
      </c>
      <c r="C310" s="2" t="s">
        <v>620</v>
      </c>
      <c r="D310" s="2" t="s">
        <v>621</v>
      </c>
      <c r="E310" s="2" t="s">
        <v>18</v>
      </c>
      <c r="F310" s="164">
        <v>2</v>
      </c>
      <c r="G310" s="27"/>
      <c r="H310" s="28"/>
      <c r="I310" s="27"/>
      <c r="J310" s="29"/>
      <c r="K310" s="120">
        <f t="shared" si="11"/>
        <v>0</v>
      </c>
      <c r="L310" s="30"/>
      <c r="M310" s="30"/>
      <c r="N310" s="31"/>
    </row>
    <row r="311" spans="1:14" x14ac:dyDescent="0.25">
      <c r="A311" s="24" t="s">
        <v>666</v>
      </c>
      <c r="B311" s="12">
        <v>7</v>
      </c>
      <c r="C311" s="2" t="s">
        <v>623</v>
      </c>
      <c r="D311" s="2" t="s">
        <v>624</v>
      </c>
      <c r="E311" s="2" t="s">
        <v>18</v>
      </c>
      <c r="F311" s="164">
        <v>2</v>
      </c>
      <c r="G311" s="27"/>
      <c r="H311" s="28"/>
      <c r="I311" s="27"/>
      <c r="J311" s="29"/>
      <c r="K311" s="120">
        <f t="shared" si="11"/>
        <v>0</v>
      </c>
      <c r="L311" s="30"/>
      <c r="M311" s="30"/>
      <c r="N311" s="31"/>
    </row>
    <row r="312" spans="1:14" ht="15" customHeight="1" x14ac:dyDescent="0.25">
      <c r="A312" s="24" t="s">
        <v>602</v>
      </c>
      <c r="B312" s="132" t="s">
        <v>1347</v>
      </c>
      <c r="C312" s="100"/>
      <c r="D312" s="101" t="s">
        <v>318</v>
      </c>
      <c r="E312" s="113"/>
      <c r="F312" s="166"/>
      <c r="G312" s="103"/>
      <c r="H312" s="104"/>
      <c r="I312" s="103"/>
      <c r="J312" s="105"/>
      <c r="K312" s="121">
        <f>SUM(K304:K311)</f>
        <v>0</v>
      </c>
      <c r="L312" s="30"/>
      <c r="M312" s="30"/>
      <c r="N312" s="31"/>
    </row>
    <row r="313" spans="1:14" ht="15" customHeight="1" x14ac:dyDescent="0.25">
      <c r="A313" s="24" t="s">
        <v>605</v>
      </c>
      <c r="B313" s="132" t="s">
        <v>1348</v>
      </c>
      <c r="C313" s="100"/>
      <c r="D313" s="101" t="s">
        <v>320</v>
      </c>
      <c r="E313" s="113"/>
      <c r="F313" s="166"/>
      <c r="G313" s="103"/>
      <c r="H313" s="104"/>
      <c r="I313" s="103"/>
      <c r="J313" s="105"/>
      <c r="K313" s="121"/>
      <c r="L313" s="30"/>
      <c r="M313" s="30"/>
      <c r="N313" s="31"/>
    </row>
    <row r="314" spans="1:14" x14ac:dyDescent="0.25">
      <c r="A314" s="24" t="s">
        <v>608</v>
      </c>
      <c r="B314" s="25"/>
      <c r="C314" s="2"/>
      <c r="D314" s="41" t="s">
        <v>1104</v>
      </c>
      <c r="E314" s="2"/>
      <c r="F314" s="164"/>
      <c r="G314" s="27"/>
      <c r="H314" s="28"/>
      <c r="I314" s="27"/>
      <c r="J314" s="29"/>
      <c r="K314" s="120"/>
      <c r="L314" s="30"/>
      <c r="M314" s="30"/>
      <c r="N314" s="31"/>
    </row>
    <row r="315" spans="1:14" x14ac:dyDescent="0.25">
      <c r="A315" s="24" t="s">
        <v>610</v>
      </c>
      <c r="B315" s="12">
        <v>8</v>
      </c>
      <c r="C315" s="2" t="s">
        <v>668</v>
      </c>
      <c r="D315" s="2" t="s">
        <v>669</v>
      </c>
      <c r="E315" s="2" t="s">
        <v>18</v>
      </c>
      <c r="F315" s="164">
        <v>1</v>
      </c>
      <c r="G315" s="8"/>
      <c r="H315" s="2"/>
      <c r="I315" s="8"/>
      <c r="J315" s="38"/>
      <c r="K315" s="120">
        <f t="shared" ref="K315:K323" si="12">F315*G315</f>
        <v>0</v>
      </c>
      <c r="L315" s="9"/>
      <c r="M315" s="10"/>
      <c r="N315" s="14"/>
    </row>
    <row r="316" spans="1:14" x14ac:dyDescent="0.25">
      <c r="A316" s="24" t="s">
        <v>613</v>
      </c>
      <c r="B316" s="12">
        <v>8</v>
      </c>
      <c r="C316" s="2" t="s">
        <v>671</v>
      </c>
      <c r="D316" s="2" t="s">
        <v>672</v>
      </c>
      <c r="E316" s="2" t="s">
        <v>18</v>
      </c>
      <c r="F316" s="164">
        <v>33</v>
      </c>
      <c r="G316" s="8"/>
      <c r="H316" s="2"/>
      <c r="I316" s="8"/>
      <c r="J316" s="38"/>
      <c r="K316" s="120">
        <f t="shared" si="12"/>
        <v>0</v>
      </c>
      <c r="L316" s="9"/>
      <c r="M316" s="10"/>
      <c r="N316" s="14"/>
    </row>
    <row r="317" spans="1:14" x14ac:dyDescent="0.25">
      <c r="A317" s="24" t="s">
        <v>616</v>
      </c>
      <c r="B317" s="12">
        <v>8</v>
      </c>
      <c r="C317" s="2" t="s">
        <v>1169</v>
      </c>
      <c r="D317" s="2" t="s">
        <v>1170</v>
      </c>
      <c r="E317" s="2" t="s">
        <v>18</v>
      </c>
      <c r="F317" s="164">
        <v>1</v>
      </c>
      <c r="G317" s="8"/>
      <c r="H317" s="2"/>
      <c r="I317" s="8"/>
      <c r="J317" s="38"/>
      <c r="K317" s="120">
        <f t="shared" si="12"/>
        <v>0</v>
      </c>
      <c r="L317" s="9"/>
      <c r="M317" s="10"/>
      <c r="N317" s="14"/>
    </row>
    <row r="318" spans="1:14" x14ac:dyDescent="0.25">
      <c r="A318" s="24" t="s">
        <v>619</v>
      </c>
      <c r="B318" s="12">
        <v>8</v>
      </c>
      <c r="C318" s="2" t="s">
        <v>1171</v>
      </c>
      <c r="D318" s="2" t="s">
        <v>1172</v>
      </c>
      <c r="E318" s="2" t="s">
        <v>1000</v>
      </c>
      <c r="F318" s="164">
        <v>1</v>
      </c>
      <c r="G318" s="8"/>
      <c r="H318" s="2"/>
      <c r="I318" s="8"/>
      <c r="J318" s="38"/>
      <c r="K318" s="120">
        <f t="shared" si="12"/>
        <v>0</v>
      </c>
      <c r="L318" s="9"/>
      <c r="M318" s="10"/>
      <c r="N318" s="14"/>
    </row>
    <row r="319" spans="1:14" x14ac:dyDescent="0.25">
      <c r="A319" s="24" t="s">
        <v>622</v>
      </c>
      <c r="B319" s="12">
        <v>8</v>
      </c>
      <c r="C319" s="2" t="s">
        <v>674</v>
      </c>
      <c r="D319" s="2" t="s">
        <v>675</v>
      </c>
      <c r="E319" s="2" t="s">
        <v>18</v>
      </c>
      <c r="F319" s="164">
        <v>20</v>
      </c>
      <c r="G319" s="8"/>
      <c r="H319" s="2"/>
      <c r="I319" s="8"/>
      <c r="J319" s="9"/>
      <c r="K319" s="120">
        <f t="shared" si="12"/>
        <v>0</v>
      </c>
      <c r="L319" s="9"/>
      <c r="M319" s="10"/>
      <c r="N319" s="14"/>
    </row>
    <row r="320" spans="1:14" x14ac:dyDescent="0.25">
      <c r="A320" s="24" t="s">
        <v>625</v>
      </c>
      <c r="B320" s="12">
        <v>8</v>
      </c>
      <c r="C320" s="2" t="s">
        <v>677</v>
      </c>
      <c r="D320" s="2" t="s">
        <v>678</v>
      </c>
      <c r="E320" s="2" t="s">
        <v>18</v>
      </c>
      <c r="F320" s="164">
        <v>38</v>
      </c>
      <c r="G320" s="8"/>
      <c r="H320" s="2"/>
      <c r="I320" s="8"/>
      <c r="J320" s="9"/>
      <c r="K320" s="120">
        <f t="shared" si="12"/>
        <v>0</v>
      </c>
      <c r="L320" s="9"/>
      <c r="M320" s="10"/>
      <c r="N320" s="14"/>
    </row>
    <row r="321" spans="1:14" x14ac:dyDescent="0.25">
      <c r="A321" s="24" t="s">
        <v>626</v>
      </c>
      <c r="B321" s="12">
        <v>8</v>
      </c>
      <c r="C321" s="2" t="s">
        <v>680</v>
      </c>
      <c r="D321" s="2" t="s">
        <v>681</v>
      </c>
      <c r="E321" s="2" t="s">
        <v>18</v>
      </c>
      <c r="F321" s="164">
        <v>152</v>
      </c>
      <c r="G321" s="8"/>
      <c r="H321" s="2"/>
      <c r="I321" s="8"/>
      <c r="J321" s="9"/>
      <c r="K321" s="120">
        <f t="shared" si="12"/>
        <v>0</v>
      </c>
      <c r="L321" s="9"/>
      <c r="M321" s="10"/>
      <c r="N321" s="14"/>
    </row>
    <row r="322" spans="1:14" x14ac:dyDescent="0.25">
      <c r="A322" s="24" t="s">
        <v>667</v>
      </c>
      <c r="B322" s="12">
        <v>8</v>
      </c>
      <c r="C322" s="2" t="s">
        <v>683</v>
      </c>
      <c r="D322" s="2" t="s">
        <v>684</v>
      </c>
      <c r="E322" s="2" t="s">
        <v>18</v>
      </c>
      <c r="F322" s="164">
        <v>27</v>
      </c>
      <c r="G322" s="8"/>
      <c r="H322" s="2"/>
      <c r="I322" s="8"/>
      <c r="J322" s="13"/>
      <c r="K322" s="120">
        <f t="shared" si="12"/>
        <v>0</v>
      </c>
      <c r="L322" s="9"/>
      <c r="M322" s="10"/>
      <c r="N322" s="14"/>
    </row>
    <row r="323" spans="1:14" x14ac:dyDescent="0.25">
      <c r="A323" s="24" t="s">
        <v>670</v>
      </c>
      <c r="B323" s="12">
        <v>8</v>
      </c>
      <c r="C323" s="2" t="s">
        <v>1173</v>
      </c>
      <c r="D323" s="2" t="s">
        <v>1315</v>
      </c>
      <c r="E323" s="2" t="s">
        <v>15</v>
      </c>
      <c r="F323" s="164">
        <v>4</v>
      </c>
      <c r="G323" s="8"/>
      <c r="H323" s="2"/>
      <c r="I323" s="8"/>
      <c r="J323" s="13"/>
      <c r="K323" s="120">
        <f t="shared" si="12"/>
        <v>0</v>
      </c>
      <c r="L323" s="9"/>
      <c r="M323" s="10"/>
      <c r="N323" s="14"/>
    </row>
    <row r="324" spans="1:14" ht="15" customHeight="1" x14ac:dyDescent="0.25">
      <c r="A324" s="24" t="s">
        <v>673</v>
      </c>
      <c r="B324" s="132" t="s">
        <v>1450</v>
      </c>
      <c r="C324" s="100"/>
      <c r="D324" s="101" t="s">
        <v>318</v>
      </c>
      <c r="E324" s="113"/>
      <c r="F324" s="166"/>
      <c r="G324" s="107"/>
      <c r="H324" s="101"/>
      <c r="I324" s="101"/>
      <c r="J324" s="101"/>
      <c r="K324" s="123">
        <f>SUM(K315:K323)</f>
        <v>0</v>
      </c>
      <c r="L324" s="61"/>
      <c r="M324" s="67"/>
      <c r="N324" s="59"/>
    </row>
    <row r="325" spans="1:14" ht="15" customHeight="1" x14ac:dyDescent="0.25">
      <c r="A325" s="24" t="s">
        <v>676</v>
      </c>
      <c r="B325" s="132" t="s">
        <v>1451</v>
      </c>
      <c r="C325" s="100"/>
      <c r="D325" s="101" t="s">
        <v>320</v>
      </c>
      <c r="E325" s="113"/>
      <c r="F325" s="166"/>
      <c r="G325" s="107"/>
      <c r="H325" s="101"/>
      <c r="I325" s="101"/>
      <c r="J325" s="101"/>
      <c r="K325" s="123"/>
      <c r="L325" s="61"/>
      <c r="M325" s="67"/>
      <c r="N325" s="59"/>
    </row>
    <row r="326" spans="1:14" x14ac:dyDescent="0.25">
      <c r="A326" s="24" t="s">
        <v>679</v>
      </c>
      <c r="B326" s="25"/>
      <c r="C326" s="17"/>
      <c r="D326" s="51" t="s">
        <v>1208</v>
      </c>
      <c r="E326" s="22"/>
      <c r="F326" s="166"/>
      <c r="G326" s="8"/>
      <c r="H326" s="66"/>
      <c r="I326" s="66"/>
      <c r="J326" s="66"/>
      <c r="K326" s="122"/>
      <c r="L326" s="61"/>
      <c r="M326" s="67"/>
      <c r="N326" s="59"/>
    </row>
    <row r="327" spans="1:14" x14ac:dyDescent="0.25">
      <c r="A327" s="24" t="s">
        <v>682</v>
      </c>
      <c r="B327" s="12">
        <v>9</v>
      </c>
      <c r="C327" s="2" t="s">
        <v>688</v>
      </c>
      <c r="D327" s="2" t="s">
        <v>689</v>
      </c>
      <c r="E327" s="2" t="s">
        <v>15</v>
      </c>
      <c r="F327" s="164">
        <v>1</v>
      </c>
      <c r="G327" s="8"/>
      <c r="H327" s="8"/>
      <c r="I327" s="8"/>
      <c r="J327" s="13"/>
      <c r="K327" s="120">
        <f t="shared" ref="K327:K358" si="13">F327*G327</f>
        <v>0</v>
      </c>
      <c r="L327" s="9"/>
      <c r="M327" s="10"/>
      <c r="N327" s="59"/>
    </row>
    <row r="328" spans="1:14" x14ac:dyDescent="0.25">
      <c r="A328" s="24" t="s">
        <v>685</v>
      </c>
      <c r="B328" s="12">
        <v>9</v>
      </c>
      <c r="C328" s="2" t="s">
        <v>691</v>
      </c>
      <c r="D328" s="2" t="s">
        <v>692</v>
      </c>
      <c r="E328" s="2" t="s">
        <v>15</v>
      </c>
      <c r="F328" s="164">
        <v>12</v>
      </c>
      <c r="G328" s="8"/>
      <c r="H328" s="8"/>
      <c r="I328" s="8"/>
      <c r="J328" s="38"/>
      <c r="K328" s="120">
        <f t="shared" si="13"/>
        <v>0</v>
      </c>
      <c r="L328" s="9"/>
      <c r="M328" s="10"/>
      <c r="N328" s="59"/>
    </row>
    <row r="329" spans="1:14" x14ac:dyDescent="0.25">
      <c r="A329" s="24" t="s">
        <v>1407</v>
      </c>
      <c r="B329" s="12">
        <v>9</v>
      </c>
      <c r="C329" s="2" t="s">
        <v>694</v>
      </c>
      <c r="D329" s="2" t="s">
        <v>695</v>
      </c>
      <c r="E329" s="2" t="s">
        <v>15</v>
      </c>
      <c r="F329" s="164">
        <v>20</v>
      </c>
      <c r="G329" s="8"/>
      <c r="H329" s="8"/>
      <c r="I329" s="8"/>
      <c r="J329" s="38"/>
      <c r="K329" s="120">
        <f t="shared" si="13"/>
        <v>0</v>
      </c>
      <c r="L329" s="9"/>
      <c r="M329" s="10"/>
      <c r="N329" s="59"/>
    </row>
    <row r="330" spans="1:14" x14ac:dyDescent="0.25">
      <c r="A330" s="24" t="s">
        <v>687</v>
      </c>
      <c r="B330" s="12">
        <v>9</v>
      </c>
      <c r="C330" s="2" t="s">
        <v>696</v>
      </c>
      <c r="D330" s="2" t="s">
        <v>697</v>
      </c>
      <c r="E330" s="2" t="s">
        <v>15</v>
      </c>
      <c r="F330" s="164">
        <v>4</v>
      </c>
      <c r="G330" s="8"/>
      <c r="H330" s="8"/>
      <c r="I330" s="8"/>
      <c r="J330" s="38"/>
      <c r="K330" s="120">
        <f t="shared" si="13"/>
        <v>0</v>
      </c>
      <c r="L330" s="9"/>
      <c r="M330" s="10"/>
      <c r="N330" s="59"/>
    </row>
    <row r="331" spans="1:14" x14ac:dyDescent="0.25">
      <c r="A331" s="24" t="s">
        <v>690</v>
      </c>
      <c r="B331" s="12">
        <v>9</v>
      </c>
      <c r="C331" s="2" t="s">
        <v>699</v>
      </c>
      <c r="D331" s="2" t="s">
        <v>700</v>
      </c>
      <c r="E331" s="2" t="s">
        <v>15</v>
      </c>
      <c r="F331" s="164">
        <v>12</v>
      </c>
      <c r="G331" s="8"/>
      <c r="H331" s="8"/>
      <c r="I331" s="8"/>
      <c r="J331" s="38"/>
      <c r="K331" s="120">
        <f t="shared" si="13"/>
        <v>0</v>
      </c>
      <c r="L331" s="9"/>
      <c r="M331" s="10"/>
      <c r="N331" s="59"/>
    </row>
    <row r="332" spans="1:14" x14ac:dyDescent="0.25">
      <c r="A332" s="24" t="s">
        <v>693</v>
      </c>
      <c r="B332" s="12">
        <v>9</v>
      </c>
      <c r="C332" s="2" t="s">
        <v>702</v>
      </c>
      <c r="D332" s="2" t="s">
        <v>703</v>
      </c>
      <c r="E332" s="2" t="s">
        <v>15</v>
      </c>
      <c r="F332" s="164">
        <v>7</v>
      </c>
      <c r="G332" s="8"/>
      <c r="H332" s="8"/>
      <c r="I332" s="8"/>
      <c r="J332" s="38"/>
      <c r="K332" s="120">
        <f t="shared" si="13"/>
        <v>0</v>
      </c>
      <c r="L332" s="9"/>
      <c r="M332" s="10"/>
      <c r="N332" s="59"/>
    </row>
    <row r="333" spans="1:14" x14ac:dyDescent="0.25">
      <c r="A333" s="24" t="s">
        <v>1408</v>
      </c>
      <c r="B333" s="12">
        <v>9</v>
      </c>
      <c r="C333" s="2" t="s">
        <v>705</v>
      </c>
      <c r="D333" s="2" t="s">
        <v>706</v>
      </c>
      <c r="E333" s="2" t="s">
        <v>15</v>
      </c>
      <c r="F333" s="164">
        <v>9</v>
      </c>
      <c r="G333" s="8"/>
      <c r="H333" s="8"/>
      <c r="I333" s="8"/>
      <c r="J333" s="38"/>
      <c r="K333" s="120">
        <f t="shared" si="13"/>
        <v>0</v>
      </c>
      <c r="L333" s="9"/>
      <c r="M333" s="10"/>
      <c r="N333" s="59"/>
    </row>
    <row r="334" spans="1:14" x14ac:dyDescent="0.25">
      <c r="A334" s="24" t="s">
        <v>698</v>
      </c>
      <c r="B334" s="12">
        <v>9</v>
      </c>
      <c r="C334" s="2" t="s">
        <v>708</v>
      </c>
      <c r="D334" s="2" t="s">
        <v>709</v>
      </c>
      <c r="E334" s="2" t="s">
        <v>15</v>
      </c>
      <c r="F334" s="164">
        <v>7</v>
      </c>
      <c r="G334" s="8"/>
      <c r="H334" s="8"/>
      <c r="I334" s="8"/>
      <c r="J334" s="38"/>
      <c r="K334" s="120">
        <f t="shared" si="13"/>
        <v>0</v>
      </c>
      <c r="L334" s="9"/>
      <c r="M334" s="10"/>
      <c r="N334" s="59"/>
    </row>
    <row r="335" spans="1:14" x14ac:dyDescent="0.25">
      <c r="A335" s="24" t="s">
        <v>701</v>
      </c>
      <c r="B335" s="12">
        <v>9</v>
      </c>
      <c r="C335" s="2" t="s">
        <v>711</v>
      </c>
      <c r="D335" s="2" t="s">
        <v>712</v>
      </c>
      <c r="E335" s="2" t="s">
        <v>15</v>
      </c>
      <c r="F335" s="164">
        <v>2</v>
      </c>
      <c r="G335" s="8"/>
      <c r="H335" s="8"/>
      <c r="I335" s="8"/>
      <c r="J335" s="13"/>
      <c r="K335" s="120">
        <f t="shared" si="13"/>
        <v>0</v>
      </c>
      <c r="L335" s="9"/>
      <c r="M335" s="10"/>
      <c r="N335" s="59"/>
    </row>
    <row r="336" spans="1:14" x14ac:dyDescent="0.25">
      <c r="A336" s="24" t="s">
        <v>704</v>
      </c>
      <c r="B336" s="12">
        <v>9</v>
      </c>
      <c r="C336" s="2" t="s">
        <v>713</v>
      </c>
      <c r="D336" s="2" t="s">
        <v>714</v>
      </c>
      <c r="E336" s="2" t="s">
        <v>15</v>
      </c>
      <c r="F336" s="164">
        <v>1</v>
      </c>
      <c r="G336" s="8"/>
      <c r="H336" s="8"/>
      <c r="I336" s="8"/>
      <c r="J336" s="13"/>
      <c r="K336" s="120">
        <f t="shared" si="13"/>
        <v>0</v>
      </c>
      <c r="L336" s="9"/>
      <c r="M336" s="10"/>
      <c r="N336" s="59"/>
    </row>
    <row r="337" spans="1:14" x14ac:dyDescent="0.25">
      <c r="A337" s="24" t="s">
        <v>707</v>
      </c>
      <c r="B337" s="12">
        <v>9</v>
      </c>
      <c r="C337" s="2" t="s">
        <v>716</v>
      </c>
      <c r="D337" s="2" t="s">
        <v>717</v>
      </c>
      <c r="E337" s="2" t="s">
        <v>15</v>
      </c>
      <c r="F337" s="164">
        <v>2</v>
      </c>
      <c r="G337" s="8"/>
      <c r="H337" s="8"/>
      <c r="I337" s="8"/>
      <c r="J337" s="13"/>
      <c r="K337" s="120">
        <f t="shared" si="13"/>
        <v>0</v>
      </c>
      <c r="L337" s="9"/>
      <c r="M337" s="10"/>
      <c r="N337" s="59"/>
    </row>
    <row r="338" spans="1:14" x14ac:dyDescent="0.25">
      <c r="A338" s="24" t="s">
        <v>710</v>
      </c>
      <c r="B338" s="12">
        <v>9</v>
      </c>
      <c r="C338" s="2" t="s">
        <v>719</v>
      </c>
      <c r="D338" s="2" t="s">
        <v>720</v>
      </c>
      <c r="E338" s="2" t="s">
        <v>15</v>
      </c>
      <c r="F338" s="164">
        <v>1</v>
      </c>
      <c r="G338" s="8"/>
      <c r="H338" s="8"/>
      <c r="I338" s="8"/>
      <c r="J338" s="13"/>
      <c r="K338" s="120">
        <f t="shared" si="13"/>
        <v>0</v>
      </c>
      <c r="L338" s="9"/>
      <c r="M338" s="10"/>
      <c r="N338" s="59"/>
    </row>
    <row r="339" spans="1:14" x14ac:dyDescent="0.25">
      <c r="A339" s="24" t="s">
        <v>1409</v>
      </c>
      <c r="B339" s="12">
        <v>9</v>
      </c>
      <c r="C339" s="2" t="s">
        <v>722</v>
      </c>
      <c r="D339" s="2" t="s">
        <v>723</v>
      </c>
      <c r="E339" s="2" t="s">
        <v>15</v>
      </c>
      <c r="F339" s="164">
        <v>2</v>
      </c>
      <c r="G339" s="8"/>
      <c r="H339" s="8"/>
      <c r="I339" s="8"/>
      <c r="J339" s="13"/>
      <c r="K339" s="120">
        <f t="shared" si="13"/>
        <v>0</v>
      </c>
      <c r="L339" s="9"/>
      <c r="M339" s="10"/>
      <c r="N339" s="59"/>
    </row>
    <row r="340" spans="1:14" x14ac:dyDescent="0.25">
      <c r="A340" s="24" t="s">
        <v>715</v>
      </c>
      <c r="B340" s="12">
        <v>9</v>
      </c>
      <c r="C340" s="2" t="s">
        <v>725</v>
      </c>
      <c r="D340" s="2" t="s">
        <v>726</v>
      </c>
      <c r="E340" s="2" t="s">
        <v>15</v>
      </c>
      <c r="F340" s="164">
        <v>1</v>
      </c>
      <c r="G340" s="8"/>
      <c r="H340" s="8"/>
      <c r="I340" s="8"/>
      <c r="J340" s="13"/>
      <c r="K340" s="120">
        <f t="shared" si="13"/>
        <v>0</v>
      </c>
      <c r="L340" s="9"/>
      <c r="M340" s="10"/>
      <c r="N340" s="59"/>
    </row>
    <row r="341" spans="1:14" x14ac:dyDescent="0.25">
      <c r="A341" s="24" t="s">
        <v>718</v>
      </c>
      <c r="B341" s="12">
        <v>9</v>
      </c>
      <c r="C341" s="2" t="s">
        <v>727</v>
      </c>
      <c r="D341" s="2" t="s">
        <v>728</v>
      </c>
      <c r="E341" s="2" t="s">
        <v>15</v>
      </c>
      <c r="F341" s="164">
        <v>1</v>
      </c>
      <c r="G341" s="8"/>
      <c r="H341" s="8"/>
      <c r="I341" s="8"/>
      <c r="J341" s="13"/>
      <c r="K341" s="120">
        <f t="shared" si="13"/>
        <v>0</v>
      </c>
      <c r="L341" s="9"/>
      <c r="M341" s="10"/>
      <c r="N341" s="59"/>
    </row>
    <row r="342" spans="1:14" x14ac:dyDescent="0.25">
      <c r="A342" s="24" t="s">
        <v>721</v>
      </c>
      <c r="B342" s="12">
        <v>9</v>
      </c>
      <c r="C342" s="2" t="s">
        <v>729</v>
      </c>
      <c r="D342" s="2" t="s">
        <v>730</v>
      </c>
      <c r="E342" s="2" t="s">
        <v>15</v>
      </c>
      <c r="F342" s="164">
        <v>2</v>
      </c>
      <c r="G342" s="8"/>
      <c r="H342" s="8"/>
      <c r="I342" s="8"/>
      <c r="J342" s="13"/>
      <c r="K342" s="120">
        <f t="shared" si="13"/>
        <v>0</v>
      </c>
      <c r="L342" s="9"/>
      <c r="M342" s="10"/>
      <c r="N342" s="59"/>
    </row>
    <row r="343" spans="1:14" x14ac:dyDescent="0.25">
      <c r="A343" s="24" t="s">
        <v>724</v>
      </c>
      <c r="B343" s="12">
        <v>9</v>
      </c>
      <c r="C343" s="2" t="s">
        <v>731</v>
      </c>
      <c r="D343" s="2" t="s">
        <v>732</v>
      </c>
      <c r="E343" s="2" t="s">
        <v>15</v>
      </c>
      <c r="F343" s="164">
        <v>20</v>
      </c>
      <c r="G343" s="8"/>
      <c r="H343" s="8"/>
      <c r="I343" s="8"/>
      <c r="J343" s="38"/>
      <c r="K343" s="120">
        <f t="shared" si="13"/>
        <v>0</v>
      </c>
      <c r="L343" s="9"/>
      <c r="M343" s="10"/>
      <c r="N343" s="59"/>
    </row>
    <row r="344" spans="1:14" x14ac:dyDescent="0.25">
      <c r="A344" s="24" t="s">
        <v>1410</v>
      </c>
      <c r="B344" s="12">
        <v>9</v>
      </c>
      <c r="C344" s="2" t="s">
        <v>733</v>
      </c>
      <c r="D344" s="2" t="s">
        <v>734</v>
      </c>
      <c r="E344" s="2" t="s">
        <v>15</v>
      </c>
      <c r="F344" s="164">
        <v>30</v>
      </c>
      <c r="G344" s="8"/>
      <c r="H344" s="8"/>
      <c r="I344" s="8"/>
      <c r="J344" s="38"/>
      <c r="K344" s="120">
        <f t="shared" si="13"/>
        <v>0</v>
      </c>
      <c r="L344" s="9"/>
      <c r="M344" s="10"/>
      <c r="N344" s="59"/>
    </row>
    <row r="345" spans="1:14" x14ac:dyDescent="0.25">
      <c r="A345" s="24" t="s">
        <v>1411</v>
      </c>
      <c r="B345" s="12">
        <v>9</v>
      </c>
      <c r="C345" s="2" t="s">
        <v>735</v>
      </c>
      <c r="D345" s="2" t="s">
        <v>736</v>
      </c>
      <c r="E345" s="2" t="s">
        <v>15</v>
      </c>
      <c r="F345" s="164">
        <v>31</v>
      </c>
      <c r="G345" s="8"/>
      <c r="H345" s="8"/>
      <c r="I345" s="8"/>
      <c r="J345" s="38"/>
      <c r="K345" s="120">
        <f t="shared" si="13"/>
        <v>0</v>
      </c>
      <c r="L345" s="9"/>
      <c r="M345" s="10"/>
      <c r="N345" s="59"/>
    </row>
    <row r="346" spans="1:14" x14ac:dyDescent="0.25">
      <c r="A346" s="24" t="s">
        <v>1412</v>
      </c>
      <c r="B346" s="12">
        <v>9</v>
      </c>
      <c r="C346" s="2" t="s">
        <v>738</v>
      </c>
      <c r="D346" s="2" t="s">
        <v>739</v>
      </c>
      <c r="E346" s="2" t="s">
        <v>15</v>
      </c>
      <c r="F346" s="164">
        <v>22</v>
      </c>
      <c r="G346" s="8"/>
      <c r="H346" s="8"/>
      <c r="I346" s="8"/>
      <c r="J346" s="13"/>
      <c r="K346" s="120">
        <f t="shared" si="13"/>
        <v>0</v>
      </c>
      <c r="L346" s="9"/>
      <c r="M346" s="10"/>
      <c r="N346" s="59"/>
    </row>
    <row r="347" spans="1:14" x14ac:dyDescent="0.25">
      <c r="A347" s="24" t="s">
        <v>1413</v>
      </c>
      <c r="B347" s="12">
        <v>9</v>
      </c>
      <c r="C347" s="2" t="s">
        <v>741</v>
      </c>
      <c r="D347" s="2" t="s">
        <v>742</v>
      </c>
      <c r="E347" s="2" t="s">
        <v>15</v>
      </c>
      <c r="F347" s="164">
        <v>11</v>
      </c>
      <c r="G347" s="8"/>
      <c r="H347" s="8"/>
      <c r="I347" s="8"/>
      <c r="J347" s="38"/>
      <c r="K347" s="120">
        <f t="shared" si="13"/>
        <v>0</v>
      </c>
      <c r="L347" s="9"/>
      <c r="M347" s="10"/>
      <c r="N347" s="59"/>
    </row>
    <row r="348" spans="1:14" x14ac:dyDescent="0.25">
      <c r="A348" s="24" t="s">
        <v>1414</v>
      </c>
      <c r="B348" s="12">
        <v>9</v>
      </c>
      <c r="C348" s="2" t="s">
        <v>744</v>
      </c>
      <c r="D348" s="2" t="s">
        <v>745</v>
      </c>
      <c r="E348" s="2" t="s">
        <v>15</v>
      </c>
      <c r="F348" s="164">
        <v>12</v>
      </c>
      <c r="G348" s="8"/>
      <c r="H348" s="8"/>
      <c r="I348" s="8"/>
      <c r="J348" s="38"/>
      <c r="K348" s="120">
        <f t="shared" si="13"/>
        <v>0</v>
      </c>
      <c r="L348" s="9"/>
      <c r="M348" s="10"/>
      <c r="N348" s="59"/>
    </row>
    <row r="349" spans="1:14" x14ac:dyDescent="0.25">
      <c r="A349" s="24" t="s">
        <v>737</v>
      </c>
      <c r="B349" s="12">
        <v>9</v>
      </c>
      <c r="C349" s="2" t="s">
        <v>747</v>
      </c>
      <c r="D349" s="2" t="s">
        <v>748</v>
      </c>
      <c r="E349" s="2" t="s">
        <v>15</v>
      </c>
      <c r="F349" s="164">
        <v>5</v>
      </c>
      <c r="G349" s="8"/>
      <c r="H349" s="8"/>
      <c r="I349" s="8"/>
      <c r="J349" s="38"/>
      <c r="K349" s="120">
        <f t="shared" si="13"/>
        <v>0</v>
      </c>
      <c r="L349" s="9"/>
      <c r="M349" s="10"/>
      <c r="N349" s="59"/>
    </row>
    <row r="350" spans="1:14" x14ac:dyDescent="0.25">
      <c r="A350" s="24" t="s">
        <v>740</v>
      </c>
      <c r="B350" s="12">
        <v>9</v>
      </c>
      <c r="C350" s="2" t="s">
        <v>750</v>
      </c>
      <c r="D350" s="2" t="s">
        <v>751</v>
      </c>
      <c r="E350" s="2" t="s">
        <v>15</v>
      </c>
      <c r="F350" s="164">
        <v>4</v>
      </c>
      <c r="G350" s="8"/>
      <c r="H350" s="8"/>
      <c r="I350" s="8"/>
      <c r="J350" s="38"/>
      <c r="K350" s="120">
        <f t="shared" si="13"/>
        <v>0</v>
      </c>
      <c r="L350" s="9"/>
      <c r="M350" s="10"/>
      <c r="N350" s="59"/>
    </row>
    <row r="351" spans="1:14" x14ac:dyDescent="0.25">
      <c r="A351" s="24" t="s">
        <v>743</v>
      </c>
      <c r="B351" s="12">
        <v>9</v>
      </c>
      <c r="C351" s="2" t="s">
        <v>753</v>
      </c>
      <c r="D351" s="2" t="s">
        <v>754</v>
      </c>
      <c r="E351" s="2" t="s">
        <v>15</v>
      </c>
      <c r="F351" s="164">
        <v>30</v>
      </c>
      <c r="G351" s="8"/>
      <c r="H351" s="8"/>
      <c r="I351" s="8"/>
      <c r="J351" s="38"/>
      <c r="K351" s="120">
        <f t="shared" si="13"/>
        <v>0</v>
      </c>
      <c r="L351" s="9"/>
      <c r="M351" s="10"/>
      <c r="N351" s="59"/>
    </row>
    <row r="352" spans="1:14" x14ac:dyDescent="0.25">
      <c r="A352" s="24" t="s">
        <v>746</v>
      </c>
      <c r="B352" s="12">
        <v>9</v>
      </c>
      <c r="C352" s="2" t="s">
        <v>756</v>
      </c>
      <c r="D352" s="2" t="s">
        <v>757</v>
      </c>
      <c r="E352" s="2" t="s">
        <v>15</v>
      </c>
      <c r="F352" s="164">
        <v>8</v>
      </c>
      <c r="G352" s="8"/>
      <c r="H352" s="8"/>
      <c r="I352" s="8"/>
      <c r="J352" s="38"/>
      <c r="K352" s="120">
        <f t="shared" si="13"/>
        <v>0</v>
      </c>
      <c r="L352" s="9"/>
      <c r="M352" s="10"/>
      <c r="N352" s="59"/>
    </row>
    <row r="353" spans="1:14" x14ac:dyDescent="0.25">
      <c r="A353" s="24" t="s">
        <v>749</v>
      </c>
      <c r="B353" s="12">
        <v>9</v>
      </c>
      <c r="C353" s="2" t="s">
        <v>759</v>
      </c>
      <c r="D353" s="2" t="s">
        <v>760</v>
      </c>
      <c r="E353" s="2" t="s">
        <v>15</v>
      </c>
      <c r="F353" s="164">
        <v>2</v>
      </c>
      <c r="G353" s="8"/>
      <c r="H353" s="8"/>
      <c r="I353" s="8"/>
      <c r="J353" s="13"/>
      <c r="K353" s="120">
        <f t="shared" si="13"/>
        <v>0</v>
      </c>
      <c r="L353" s="9"/>
      <c r="M353" s="10"/>
      <c r="N353" s="59"/>
    </row>
    <row r="354" spans="1:14" x14ac:dyDescent="0.25">
      <c r="A354" s="24" t="s">
        <v>752</v>
      </c>
      <c r="B354" s="12">
        <v>9</v>
      </c>
      <c r="C354" s="2" t="s">
        <v>762</v>
      </c>
      <c r="D354" s="2" t="s">
        <v>763</v>
      </c>
      <c r="E354" s="2" t="s">
        <v>15</v>
      </c>
      <c r="F354" s="164">
        <v>2</v>
      </c>
      <c r="G354" s="8"/>
      <c r="H354" s="8"/>
      <c r="I354" s="8"/>
      <c r="J354" s="13"/>
      <c r="K354" s="120">
        <f t="shared" si="13"/>
        <v>0</v>
      </c>
      <c r="L354" s="9"/>
      <c r="M354" s="10"/>
      <c r="N354" s="59"/>
    </row>
    <row r="355" spans="1:14" x14ac:dyDescent="0.25">
      <c r="A355" s="24" t="s">
        <v>755</v>
      </c>
      <c r="B355" s="12">
        <v>9</v>
      </c>
      <c r="C355" s="2" t="s">
        <v>765</v>
      </c>
      <c r="D355" s="2" t="s">
        <v>766</v>
      </c>
      <c r="E355" s="2" t="s">
        <v>15</v>
      </c>
      <c r="F355" s="164">
        <v>5</v>
      </c>
      <c r="G355" s="8"/>
      <c r="H355" s="8"/>
      <c r="I355" s="8"/>
      <c r="J355" s="38"/>
      <c r="K355" s="120">
        <f t="shared" si="13"/>
        <v>0</v>
      </c>
      <c r="L355" s="9"/>
      <c r="M355" s="10"/>
      <c r="N355" s="59"/>
    </row>
    <row r="356" spans="1:14" x14ac:dyDescent="0.25">
      <c r="A356" s="24" t="s">
        <v>758</v>
      </c>
      <c r="B356" s="12">
        <v>9</v>
      </c>
      <c r="C356" s="2" t="s">
        <v>768</v>
      </c>
      <c r="D356" s="2" t="s">
        <v>769</v>
      </c>
      <c r="E356" s="2" t="s">
        <v>15</v>
      </c>
      <c r="F356" s="164">
        <v>10</v>
      </c>
      <c r="G356" s="8"/>
      <c r="H356" s="8"/>
      <c r="I356" s="8"/>
      <c r="J356" s="38"/>
      <c r="K356" s="120">
        <f t="shared" si="13"/>
        <v>0</v>
      </c>
      <c r="L356" s="9"/>
      <c r="M356" s="10"/>
      <c r="N356" s="59"/>
    </row>
    <row r="357" spans="1:14" x14ac:dyDescent="0.25">
      <c r="A357" s="24" t="s">
        <v>761</v>
      </c>
      <c r="B357" s="12">
        <v>9</v>
      </c>
      <c r="C357" s="2" t="s">
        <v>771</v>
      </c>
      <c r="D357" s="2" t="s">
        <v>772</v>
      </c>
      <c r="E357" s="2" t="s">
        <v>15</v>
      </c>
      <c r="F357" s="164">
        <v>5</v>
      </c>
      <c r="G357" s="8"/>
      <c r="H357" s="8"/>
      <c r="I357" s="8"/>
      <c r="J357" s="38"/>
      <c r="K357" s="120">
        <f t="shared" si="13"/>
        <v>0</v>
      </c>
      <c r="L357" s="9"/>
      <c r="M357" s="10"/>
      <c r="N357" s="59"/>
    </row>
    <row r="358" spans="1:14" x14ac:dyDescent="0.25">
      <c r="A358" s="24" t="s">
        <v>764</v>
      </c>
      <c r="B358" s="12">
        <v>9</v>
      </c>
      <c r="C358" s="2" t="s">
        <v>774</v>
      </c>
      <c r="D358" s="2" t="s">
        <v>775</v>
      </c>
      <c r="E358" s="2" t="s">
        <v>15</v>
      </c>
      <c r="F358" s="164">
        <v>5</v>
      </c>
      <c r="G358" s="8"/>
      <c r="H358" s="8"/>
      <c r="I358" s="8"/>
      <c r="J358" s="38"/>
      <c r="K358" s="120">
        <f t="shared" si="13"/>
        <v>0</v>
      </c>
      <c r="L358" s="9"/>
      <c r="M358" s="10"/>
      <c r="N358" s="59"/>
    </row>
    <row r="359" spans="1:14" x14ac:dyDescent="0.25">
      <c r="A359" s="24" t="s">
        <v>767</v>
      </c>
      <c r="B359" s="12">
        <v>9</v>
      </c>
      <c r="C359" s="2" t="s">
        <v>777</v>
      </c>
      <c r="D359" s="2" t="s">
        <v>778</v>
      </c>
      <c r="E359" s="2" t="s">
        <v>15</v>
      </c>
      <c r="F359" s="164">
        <v>4</v>
      </c>
      <c r="G359" s="8"/>
      <c r="H359" s="8"/>
      <c r="I359" s="8"/>
      <c r="J359" s="38"/>
      <c r="K359" s="120">
        <f t="shared" ref="K359:K379" si="14">F359*G359</f>
        <v>0</v>
      </c>
      <c r="L359" s="9"/>
      <c r="M359" s="10"/>
      <c r="N359" s="59"/>
    </row>
    <row r="360" spans="1:14" x14ac:dyDescent="0.25">
      <c r="A360" s="24" t="s">
        <v>770</v>
      </c>
      <c r="B360" s="12">
        <v>9</v>
      </c>
      <c r="C360" s="2" t="s">
        <v>780</v>
      </c>
      <c r="D360" s="2" t="s">
        <v>781</v>
      </c>
      <c r="E360" s="2" t="s">
        <v>15</v>
      </c>
      <c r="F360" s="164">
        <v>30</v>
      </c>
      <c r="G360" s="8"/>
      <c r="H360" s="8"/>
      <c r="I360" s="8"/>
      <c r="J360" s="38"/>
      <c r="K360" s="120">
        <f t="shared" si="14"/>
        <v>0</v>
      </c>
      <c r="L360" s="9"/>
      <c r="M360" s="10"/>
      <c r="N360" s="59"/>
    </row>
    <row r="361" spans="1:14" x14ac:dyDescent="0.25">
      <c r="A361" s="24" t="s">
        <v>773</v>
      </c>
      <c r="B361" s="12">
        <v>9</v>
      </c>
      <c r="C361" s="2" t="s">
        <v>783</v>
      </c>
      <c r="D361" s="82" t="s">
        <v>784</v>
      </c>
      <c r="E361" s="2" t="s">
        <v>15</v>
      </c>
      <c r="F361" s="164">
        <v>12</v>
      </c>
      <c r="G361" s="8"/>
      <c r="H361" s="8"/>
      <c r="I361" s="8"/>
      <c r="J361" s="13"/>
      <c r="K361" s="120">
        <f t="shared" si="14"/>
        <v>0</v>
      </c>
      <c r="L361" s="9"/>
      <c r="M361" s="10"/>
      <c r="N361" s="59"/>
    </row>
    <row r="362" spans="1:14" x14ac:dyDescent="0.25">
      <c r="A362" s="24" t="s">
        <v>776</v>
      </c>
      <c r="B362" s="12">
        <v>9</v>
      </c>
      <c r="C362" s="2" t="s">
        <v>786</v>
      </c>
      <c r="D362" s="2" t="s">
        <v>787</v>
      </c>
      <c r="E362" s="2" t="s">
        <v>15</v>
      </c>
      <c r="F362" s="164">
        <v>2</v>
      </c>
      <c r="G362" s="8"/>
      <c r="H362" s="8"/>
      <c r="I362" s="8"/>
      <c r="J362" s="13"/>
      <c r="K362" s="120">
        <f t="shared" si="14"/>
        <v>0</v>
      </c>
      <c r="L362" s="9"/>
      <c r="M362" s="10"/>
      <c r="N362" s="59"/>
    </row>
    <row r="363" spans="1:14" x14ac:dyDescent="0.25">
      <c r="A363" s="24" t="s">
        <v>779</v>
      </c>
      <c r="B363" s="12">
        <v>9</v>
      </c>
      <c r="C363" s="2" t="s">
        <v>789</v>
      </c>
      <c r="D363" s="2" t="s">
        <v>790</v>
      </c>
      <c r="E363" s="2" t="s">
        <v>15</v>
      </c>
      <c r="F363" s="164">
        <v>2</v>
      </c>
      <c r="G363" s="8"/>
      <c r="H363" s="8"/>
      <c r="I363" s="8"/>
      <c r="J363" s="38"/>
      <c r="K363" s="120">
        <f t="shared" si="14"/>
        <v>0</v>
      </c>
      <c r="L363" s="9"/>
      <c r="M363" s="10"/>
      <c r="N363" s="59"/>
    </row>
    <row r="364" spans="1:14" x14ac:dyDescent="0.25">
      <c r="A364" s="24" t="s">
        <v>782</v>
      </c>
      <c r="B364" s="12">
        <v>9</v>
      </c>
      <c r="C364" s="2" t="s">
        <v>792</v>
      </c>
      <c r="D364" s="2" t="s">
        <v>793</v>
      </c>
      <c r="E364" s="2" t="s">
        <v>15</v>
      </c>
      <c r="F364" s="164">
        <v>8</v>
      </c>
      <c r="G364" s="8"/>
      <c r="H364" s="8"/>
      <c r="I364" s="8"/>
      <c r="J364" s="38"/>
      <c r="K364" s="120">
        <f t="shared" si="14"/>
        <v>0</v>
      </c>
      <c r="L364" s="9"/>
      <c r="M364" s="10"/>
      <c r="N364" s="59"/>
    </row>
    <row r="365" spans="1:14" x14ac:dyDescent="0.25">
      <c r="A365" s="24" t="s">
        <v>785</v>
      </c>
      <c r="B365" s="12">
        <v>9</v>
      </c>
      <c r="C365" s="2" t="s">
        <v>795</v>
      </c>
      <c r="D365" s="2" t="s">
        <v>796</v>
      </c>
      <c r="E365" s="2" t="s">
        <v>15</v>
      </c>
      <c r="F365" s="164">
        <v>17</v>
      </c>
      <c r="G365" s="8"/>
      <c r="H365" s="8"/>
      <c r="I365" s="8"/>
      <c r="J365" s="13"/>
      <c r="K365" s="120">
        <f t="shared" si="14"/>
        <v>0</v>
      </c>
      <c r="L365" s="9"/>
      <c r="M365" s="10"/>
      <c r="N365" s="59"/>
    </row>
    <row r="366" spans="1:14" x14ac:dyDescent="0.25">
      <c r="A366" s="24" t="s">
        <v>788</v>
      </c>
      <c r="B366" s="12">
        <v>9</v>
      </c>
      <c r="C366" s="2" t="s">
        <v>798</v>
      </c>
      <c r="D366" s="2" t="s">
        <v>799</v>
      </c>
      <c r="E366" s="2" t="s">
        <v>15</v>
      </c>
      <c r="F366" s="164">
        <v>12</v>
      </c>
      <c r="G366" s="8"/>
      <c r="H366" s="8"/>
      <c r="I366" s="8"/>
      <c r="J366" s="13"/>
      <c r="K366" s="120">
        <f t="shared" si="14"/>
        <v>0</v>
      </c>
      <c r="L366" s="9"/>
      <c r="M366" s="10"/>
      <c r="N366" s="59"/>
    </row>
    <row r="367" spans="1:14" x14ac:dyDescent="0.25">
      <c r="A367" s="24" t="s">
        <v>791</v>
      </c>
      <c r="B367" s="12">
        <v>9</v>
      </c>
      <c r="C367" s="2" t="s">
        <v>801</v>
      </c>
      <c r="D367" s="2" t="s">
        <v>802</v>
      </c>
      <c r="E367" s="2" t="s">
        <v>15</v>
      </c>
      <c r="F367" s="164">
        <v>7</v>
      </c>
      <c r="G367" s="8"/>
      <c r="H367" s="8"/>
      <c r="I367" s="8"/>
      <c r="J367" s="38"/>
      <c r="K367" s="120">
        <f t="shared" si="14"/>
        <v>0</v>
      </c>
      <c r="L367" s="9"/>
      <c r="M367" s="10"/>
      <c r="N367" s="59"/>
    </row>
    <row r="368" spans="1:14" x14ac:dyDescent="0.25">
      <c r="A368" s="24" t="s">
        <v>794</v>
      </c>
      <c r="B368" s="12">
        <v>9</v>
      </c>
      <c r="C368" s="2" t="s">
        <v>804</v>
      </c>
      <c r="D368" s="2" t="s">
        <v>805</v>
      </c>
      <c r="E368" s="2" t="s">
        <v>15</v>
      </c>
      <c r="F368" s="164">
        <v>1</v>
      </c>
      <c r="G368" s="8"/>
      <c r="H368" s="8"/>
      <c r="I368" s="8"/>
      <c r="J368" s="13"/>
      <c r="K368" s="120">
        <f t="shared" si="14"/>
        <v>0</v>
      </c>
      <c r="L368" s="9"/>
      <c r="M368" s="10"/>
      <c r="N368" s="59"/>
    </row>
    <row r="369" spans="1:14" x14ac:dyDescent="0.25">
      <c r="A369" s="24" t="s">
        <v>797</v>
      </c>
      <c r="B369" s="12">
        <v>9</v>
      </c>
      <c r="C369" s="2" t="s">
        <v>807</v>
      </c>
      <c r="D369" s="2" t="s">
        <v>808</v>
      </c>
      <c r="E369" s="2" t="s">
        <v>15</v>
      </c>
      <c r="F369" s="164">
        <v>1</v>
      </c>
      <c r="G369" s="8"/>
      <c r="H369" s="8"/>
      <c r="I369" s="8"/>
      <c r="J369" s="13"/>
      <c r="K369" s="120">
        <f t="shared" si="14"/>
        <v>0</v>
      </c>
      <c r="L369" s="9"/>
      <c r="M369" s="10"/>
      <c r="N369" s="59"/>
    </row>
    <row r="370" spans="1:14" x14ac:dyDescent="0.25">
      <c r="A370" s="24" t="s">
        <v>800</v>
      </c>
      <c r="B370" s="12">
        <v>9</v>
      </c>
      <c r="C370" s="2" t="s">
        <v>810</v>
      </c>
      <c r="D370" s="2" t="s">
        <v>811</v>
      </c>
      <c r="E370" s="2" t="s">
        <v>15</v>
      </c>
      <c r="F370" s="164">
        <v>1</v>
      </c>
      <c r="G370" s="8"/>
      <c r="H370" s="8"/>
      <c r="I370" s="8"/>
      <c r="J370" s="13"/>
      <c r="K370" s="120">
        <f t="shared" si="14"/>
        <v>0</v>
      </c>
      <c r="L370" s="9"/>
      <c r="M370" s="10"/>
      <c r="N370" s="59"/>
    </row>
    <row r="371" spans="1:14" x14ac:dyDescent="0.25">
      <c r="A371" s="24" t="s">
        <v>803</v>
      </c>
      <c r="B371" s="12">
        <v>9</v>
      </c>
      <c r="C371" s="2" t="s">
        <v>813</v>
      </c>
      <c r="D371" s="2" t="s">
        <v>814</v>
      </c>
      <c r="E371" s="2" t="s">
        <v>15</v>
      </c>
      <c r="F371" s="164">
        <v>1</v>
      </c>
      <c r="G371" s="8"/>
      <c r="H371" s="8"/>
      <c r="I371" s="8"/>
      <c r="J371" s="13"/>
      <c r="K371" s="120">
        <f t="shared" si="14"/>
        <v>0</v>
      </c>
      <c r="L371" s="9"/>
      <c r="M371" s="10"/>
      <c r="N371" s="59"/>
    </row>
    <row r="372" spans="1:14" x14ac:dyDescent="0.25">
      <c r="A372" s="24" t="s">
        <v>806</v>
      </c>
      <c r="B372" s="12">
        <v>9</v>
      </c>
      <c r="C372" s="2" t="s">
        <v>816</v>
      </c>
      <c r="D372" s="2" t="s">
        <v>817</v>
      </c>
      <c r="E372" s="2" t="s">
        <v>15</v>
      </c>
      <c r="F372" s="164">
        <v>2</v>
      </c>
      <c r="G372" s="8"/>
      <c r="H372" s="8"/>
      <c r="I372" s="8"/>
      <c r="J372" s="13"/>
      <c r="K372" s="120">
        <f t="shared" si="14"/>
        <v>0</v>
      </c>
      <c r="L372" s="9"/>
      <c r="M372" s="10"/>
      <c r="N372" s="59"/>
    </row>
    <row r="373" spans="1:14" x14ac:dyDescent="0.25">
      <c r="A373" s="24" t="s">
        <v>809</v>
      </c>
      <c r="B373" s="12">
        <v>9</v>
      </c>
      <c r="C373" s="2" t="s">
        <v>819</v>
      </c>
      <c r="D373" s="2" t="s">
        <v>820</v>
      </c>
      <c r="E373" s="2" t="s">
        <v>15</v>
      </c>
      <c r="F373" s="164">
        <v>1</v>
      </c>
      <c r="G373" s="8"/>
      <c r="H373" s="8"/>
      <c r="I373" s="8"/>
      <c r="J373" s="13"/>
      <c r="K373" s="120">
        <f t="shared" si="14"/>
        <v>0</v>
      </c>
      <c r="L373" s="9"/>
      <c r="M373" s="10"/>
      <c r="N373" s="59"/>
    </row>
    <row r="374" spans="1:14" x14ac:dyDescent="0.25">
      <c r="A374" s="24" t="s">
        <v>812</v>
      </c>
      <c r="B374" s="12">
        <v>9</v>
      </c>
      <c r="C374" s="2" t="s">
        <v>822</v>
      </c>
      <c r="D374" s="2" t="s">
        <v>823</v>
      </c>
      <c r="E374" s="2" t="s">
        <v>15</v>
      </c>
      <c r="F374" s="164">
        <v>7</v>
      </c>
      <c r="G374" s="8"/>
      <c r="H374" s="8"/>
      <c r="I374" s="8"/>
      <c r="J374" s="13"/>
      <c r="K374" s="120">
        <f t="shared" si="14"/>
        <v>0</v>
      </c>
      <c r="L374" s="9"/>
      <c r="M374" s="10"/>
      <c r="N374" s="59"/>
    </row>
    <row r="375" spans="1:14" x14ac:dyDescent="0.25">
      <c r="A375" s="24" t="s">
        <v>815</v>
      </c>
      <c r="B375" s="12">
        <v>9</v>
      </c>
      <c r="C375" s="2" t="s">
        <v>825</v>
      </c>
      <c r="D375" s="2" t="s">
        <v>826</v>
      </c>
      <c r="E375" s="2" t="s">
        <v>15</v>
      </c>
      <c r="F375" s="164">
        <v>23</v>
      </c>
      <c r="G375" s="8"/>
      <c r="H375" s="8"/>
      <c r="I375" s="8"/>
      <c r="J375" s="38"/>
      <c r="K375" s="120">
        <f t="shared" si="14"/>
        <v>0</v>
      </c>
      <c r="L375" s="9"/>
      <c r="M375" s="10"/>
      <c r="N375" s="59"/>
    </row>
    <row r="376" spans="1:14" x14ac:dyDescent="0.25">
      <c r="A376" s="24" t="s">
        <v>818</v>
      </c>
      <c r="B376" s="12">
        <v>9</v>
      </c>
      <c r="C376" s="2" t="s">
        <v>828</v>
      </c>
      <c r="D376" s="2" t="s">
        <v>829</v>
      </c>
      <c r="E376" s="2" t="s">
        <v>15</v>
      </c>
      <c r="F376" s="164">
        <v>8</v>
      </c>
      <c r="G376" s="8"/>
      <c r="H376" s="8"/>
      <c r="I376" s="8"/>
      <c r="J376" s="38"/>
      <c r="K376" s="120">
        <f t="shared" si="14"/>
        <v>0</v>
      </c>
      <c r="L376" s="9"/>
      <c r="M376" s="10"/>
      <c r="N376" s="59"/>
    </row>
    <row r="377" spans="1:14" x14ac:dyDescent="0.25">
      <c r="A377" s="24" t="s">
        <v>821</v>
      </c>
      <c r="B377" s="12">
        <v>9</v>
      </c>
      <c r="C377" s="2" t="s">
        <v>831</v>
      </c>
      <c r="D377" s="2" t="s">
        <v>832</v>
      </c>
      <c r="E377" s="2" t="s">
        <v>15</v>
      </c>
      <c r="F377" s="164">
        <v>12</v>
      </c>
      <c r="G377" s="8"/>
      <c r="H377" s="8"/>
      <c r="I377" s="8"/>
      <c r="J377" s="38"/>
      <c r="K377" s="120">
        <f t="shared" si="14"/>
        <v>0</v>
      </c>
      <c r="L377" s="9"/>
      <c r="M377" s="10"/>
      <c r="N377" s="59"/>
    </row>
    <row r="378" spans="1:14" x14ac:dyDescent="0.25">
      <c r="A378" s="24" t="s">
        <v>824</v>
      </c>
      <c r="B378" s="12">
        <v>9</v>
      </c>
      <c r="C378" s="2" t="s">
        <v>834</v>
      </c>
      <c r="D378" s="2" t="s">
        <v>835</v>
      </c>
      <c r="E378" s="2" t="s">
        <v>15</v>
      </c>
      <c r="F378" s="164">
        <v>11</v>
      </c>
      <c r="G378" s="8"/>
      <c r="H378" s="8"/>
      <c r="I378" s="8"/>
      <c r="J378" s="38"/>
      <c r="K378" s="120">
        <f t="shared" si="14"/>
        <v>0</v>
      </c>
      <c r="L378" s="9"/>
      <c r="M378" s="10"/>
      <c r="N378" s="59"/>
    </row>
    <row r="379" spans="1:14" x14ac:dyDescent="0.25">
      <c r="A379" s="24" t="s">
        <v>827</v>
      </c>
      <c r="B379" s="12">
        <v>9</v>
      </c>
      <c r="C379" s="2" t="s">
        <v>837</v>
      </c>
      <c r="D379" s="2" t="s">
        <v>838</v>
      </c>
      <c r="E379" s="2" t="s">
        <v>15</v>
      </c>
      <c r="F379" s="164">
        <v>2</v>
      </c>
      <c r="G379" s="8"/>
      <c r="H379" s="8"/>
      <c r="I379" s="8"/>
      <c r="J379" s="13"/>
      <c r="K379" s="120">
        <f t="shared" si="14"/>
        <v>0</v>
      </c>
      <c r="L379" s="9"/>
      <c r="M379" s="10"/>
      <c r="N379" s="59"/>
    </row>
    <row r="380" spans="1:14" ht="15" customHeight="1" x14ac:dyDescent="0.25">
      <c r="A380" s="24" t="s">
        <v>830</v>
      </c>
      <c r="B380" s="132" t="s">
        <v>686</v>
      </c>
      <c r="C380" s="100"/>
      <c r="D380" s="101" t="s">
        <v>318</v>
      </c>
      <c r="E380" s="113"/>
      <c r="F380" s="166"/>
      <c r="G380" s="107"/>
      <c r="H380" s="101"/>
      <c r="I380" s="101"/>
      <c r="J380" s="101"/>
      <c r="K380" s="123">
        <f>SUM(K327:K379)</f>
        <v>0</v>
      </c>
      <c r="L380" s="61"/>
      <c r="M380" s="67"/>
      <c r="N380" s="59"/>
    </row>
    <row r="381" spans="1:14" ht="15" customHeight="1" x14ac:dyDescent="0.25">
      <c r="A381" s="24" t="s">
        <v>833</v>
      </c>
      <c r="B381" s="132" t="s">
        <v>1349</v>
      </c>
      <c r="C381" s="100"/>
      <c r="D381" s="101" t="s">
        <v>320</v>
      </c>
      <c r="E381" s="113"/>
      <c r="F381" s="166"/>
      <c r="G381" s="107"/>
      <c r="H381" s="101"/>
      <c r="I381" s="101"/>
      <c r="J381" s="101"/>
      <c r="K381" s="123"/>
      <c r="L381" s="61"/>
      <c r="M381" s="67"/>
      <c r="N381" s="59"/>
    </row>
    <row r="382" spans="1:14" x14ac:dyDescent="0.25">
      <c r="A382" s="24" t="s">
        <v>836</v>
      </c>
      <c r="B382" s="39"/>
      <c r="C382" s="40"/>
      <c r="D382" s="41" t="s">
        <v>1163</v>
      </c>
      <c r="E382" s="42"/>
      <c r="F382" s="168"/>
      <c r="G382" s="40"/>
      <c r="H382" s="40"/>
      <c r="I382" s="40"/>
      <c r="J382" s="43"/>
      <c r="K382" s="125"/>
      <c r="L382" s="45"/>
      <c r="M382" s="46"/>
      <c r="N382" s="63"/>
    </row>
    <row r="383" spans="1:14" x14ac:dyDescent="0.25">
      <c r="A383" s="24" t="s">
        <v>839</v>
      </c>
      <c r="B383" s="83">
        <v>10</v>
      </c>
      <c r="C383" s="47" t="s">
        <v>1084</v>
      </c>
      <c r="D383" s="47" t="s">
        <v>1085</v>
      </c>
      <c r="E383" s="47" t="s">
        <v>15</v>
      </c>
      <c r="F383" s="169">
        <v>11</v>
      </c>
      <c r="G383" s="48"/>
      <c r="H383" s="84"/>
      <c r="I383" s="48"/>
      <c r="J383" s="49"/>
      <c r="K383" s="120">
        <f t="shared" ref="K383:K390" si="15">F383*G383</f>
        <v>0</v>
      </c>
      <c r="L383" s="50"/>
      <c r="M383" s="49"/>
      <c r="N383" s="50"/>
    </row>
    <row r="384" spans="1:14" x14ac:dyDescent="0.25">
      <c r="A384" s="24" t="s">
        <v>841</v>
      </c>
      <c r="B384" s="83">
        <v>10</v>
      </c>
      <c r="C384" s="47" t="s">
        <v>1086</v>
      </c>
      <c r="D384" s="47" t="s">
        <v>1087</v>
      </c>
      <c r="E384" s="47" t="s">
        <v>15</v>
      </c>
      <c r="F384" s="169">
        <v>62</v>
      </c>
      <c r="G384" s="48"/>
      <c r="H384" s="84"/>
      <c r="I384" s="48"/>
      <c r="J384" s="49"/>
      <c r="K384" s="120">
        <f t="shared" si="15"/>
        <v>0</v>
      </c>
      <c r="L384" s="50"/>
      <c r="M384" s="49"/>
      <c r="N384" s="50"/>
    </row>
    <row r="385" spans="1:14" ht="18.75" customHeight="1" x14ac:dyDescent="0.25">
      <c r="A385" s="24" t="s">
        <v>1177</v>
      </c>
      <c r="B385" s="83">
        <v>10</v>
      </c>
      <c r="C385" s="47" t="s">
        <v>1319</v>
      </c>
      <c r="D385" s="47" t="s">
        <v>1320</v>
      </c>
      <c r="E385" s="47" t="s">
        <v>15</v>
      </c>
      <c r="F385" s="169">
        <v>18</v>
      </c>
      <c r="G385" s="48"/>
      <c r="H385" s="84"/>
      <c r="I385" s="48"/>
      <c r="J385" s="49"/>
      <c r="K385" s="120">
        <f t="shared" si="15"/>
        <v>0</v>
      </c>
      <c r="L385" s="50"/>
      <c r="M385" s="49"/>
      <c r="N385" s="50"/>
    </row>
    <row r="386" spans="1:14" x14ac:dyDescent="0.25">
      <c r="A386" s="24" t="s">
        <v>1178</v>
      </c>
      <c r="B386" s="83">
        <v>10</v>
      </c>
      <c r="C386" s="47" t="s">
        <v>1088</v>
      </c>
      <c r="D386" s="47" t="s">
        <v>1089</v>
      </c>
      <c r="E386" s="47" t="s">
        <v>15</v>
      </c>
      <c r="F386" s="169">
        <v>11</v>
      </c>
      <c r="G386" s="48"/>
      <c r="H386" s="84"/>
      <c r="I386" s="48"/>
      <c r="J386" s="49"/>
      <c r="K386" s="120">
        <f t="shared" si="15"/>
        <v>0</v>
      </c>
      <c r="L386" s="50"/>
      <c r="M386" s="49"/>
      <c r="N386" s="50"/>
    </row>
    <row r="387" spans="1:14" x14ac:dyDescent="0.25">
      <c r="A387" s="24" t="s">
        <v>1179</v>
      </c>
      <c r="B387" s="83">
        <v>10</v>
      </c>
      <c r="C387" s="47" t="s">
        <v>1090</v>
      </c>
      <c r="D387" s="47" t="s">
        <v>1091</v>
      </c>
      <c r="E387" s="47" t="s">
        <v>15</v>
      </c>
      <c r="F387" s="169">
        <v>7</v>
      </c>
      <c r="G387" s="48"/>
      <c r="H387" s="84"/>
      <c r="I387" s="48"/>
      <c r="J387" s="49"/>
      <c r="K387" s="120">
        <f t="shared" si="15"/>
        <v>0</v>
      </c>
      <c r="L387" s="50"/>
      <c r="M387" s="49"/>
      <c r="N387" s="50"/>
    </row>
    <row r="388" spans="1:14" x14ac:dyDescent="0.25">
      <c r="A388" s="24" t="s">
        <v>1180</v>
      </c>
      <c r="B388" s="83">
        <v>10</v>
      </c>
      <c r="C388" s="47" t="s">
        <v>1092</v>
      </c>
      <c r="D388" s="47" t="s">
        <v>1093</v>
      </c>
      <c r="E388" s="47" t="s">
        <v>15</v>
      </c>
      <c r="F388" s="169">
        <v>8</v>
      </c>
      <c r="G388" s="48"/>
      <c r="H388" s="84"/>
      <c r="I388" s="48"/>
      <c r="J388" s="49"/>
      <c r="K388" s="120">
        <f t="shared" si="15"/>
        <v>0</v>
      </c>
      <c r="L388" s="50"/>
      <c r="M388" s="49"/>
      <c r="N388" s="50"/>
    </row>
    <row r="389" spans="1:14" x14ac:dyDescent="0.25">
      <c r="A389" s="24" t="s">
        <v>1181</v>
      </c>
      <c r="B389" s="83">
        <v>10</v>
      </c>
      <c r="C389" s="47" t="s">
        <v>1094</v>
      </c>
      <c r="D389" s="47" t="s">
        <v>1095</v>
      </c>
      <c r="E389" s="47" t="s">
        <v>15</v>
      </c>
      <c r="F389" s="169">
        <v>11</v>
      </c>
      <c r="G389" s="48"/>
      <c r="H389" s="84"/>
      <c r="I389" s="48"/>
      <c r="J389" s="49"/>
      <c r="K389" s="120">
        <f t="shared" si="15"/>
        <v>0</v>
      </c>
      <c r="L389" s="50"/>
      <c r="M389" s="49"/>
      <c r="N389" s="50"/>
    </row>
    <row r="390" spans="1:14" x14ac:dyDescent="0.25">
      <c r="A390" s="24" t="s">
        <v>1182</v>
      </c>
      <c r="B390" s="83">
        <v>10</v>
      </c>
      <c r="C390" s="47" t="s">
        <v>1096</v>
      </c>
      <c r="D390" s="47" t="s">
        <v>1097</v>
      </c>
      <c r="E390" s="47" t="s">
        <v>15</v>
      </c>
      <c r="F390" s="169">
        <v>10</v>
      </c>
      <c r="G390" s="48"/>
      <c r="H390" s="84"/>
      <c r="I390" s="48"/>
      <c r="J390" s="49"/>
      <c r="K390" s="120">
        <f t="shared" si="15"/>
        <v>0</v>
      </c>
      <c r="L390" s="50"/>
      <c r="M390" s="49"/>
      <c r="N390" s="50"/>
    </row>
    <row r="391" spans="1:14" ht="15" customHeight="1" x14ac:dyDescent="0.25">
      <c r="A391" s="24" t="s">
        <v>1183</v>
      </c>
      <c r="B391" s="132" t="s">
        <v>840</v>
      </c>
      <c r="C391" s="100"/>
      <c r="D391" s="101" t="s">
        <v>318</v>
      </c>
      <c r="E391" s="113"/>
      <c r="F391" s="166"/>
      <c r="G391" s="107"/>
      <c r="H391" s="101"/>
      <c r="I391" s="101"/>
      <c r="J391" s="101"/>
      <c r="K391" s="123">
        <f>SUM(K383:K390)</f>
        <v>0</v>
      </c>
      <c r="L391" s="61"/>
      <c r="M391" s="67"/>
      <c r="N391" s="59"/>
    </row>
    <row r="392" spans="1:14" ht="15" customHeight="1" x14ac:dyDescent="0.25">
      <c r="A392" s="24" t="s">
        <v>1184</v>
      </c>
      <c r="B392" s="132" t="s">
        <v>842</v>
      </c>
      <c r="C392" s="100"/>
      <c r="D392" s="101" t="s">
        <v>320</v>
      </c>
      <c r="E392" s="113"/>
      <c r="F392" s="166"/>
      <c r="G392" s="107"/>
      <c r="H392" s="101"/>
      <c r="I392" s="101"/>
      <c r="J392" s="101"/>
      <c r="K392" s="123"/>
      <c r="L392" s="61"/>
      <c r="M392" s="67"/>
      <c r="N392" s="59"/>
    </row>
    <row r="393" spans="1:14" x14ac:dyDescent="0.25">
      <c r="A393" s="24" t="s">
        <v>1185</v>
      </c>
      <c r="B393" s="63"/>
      <c r="C393" s="39"/>
      <c r="D393" s="51" t="s">
        <v>1106</v>
      </c>
      <c r="E393" s="47"/>
      <c r="F393" s="169"/>
      <c r="G393" s="84"/>
      <c r="H393" s="40"/>
      <c r="I393" s="40"/>
      <c r="J393" s="40"/>
      <c r="K393" s="120"/>
      <c r="L393" s="44"/>
      <c r="M393" s="45"/>
      <c r="N393" s="46"/>
    </row>
    <row r="394" spans="1:14" x14ac:dyDescent="0.25">
      <c r="A394" s="24" t="s">
        <v>1186</v>
      </c>
      <c r="B394" s="12">
        <v>11</v>
      </c>
      <c r="C394" s="2" t="s">
        <v>847</v>
      </c>
      <c r="D394" s="22" t="s">
        <v>1321</v>
      </c>
      <c r="E394" s="2" t="s">
        <v>18</v>
      </c>
      <c r="F394" s="164">
        <v>132</v>
      </c>
      <c r="G394" s="8"/>
      <c r="H394" s="8"/>
      <c r="I394" s="8"/>
      <c r="J394" s="9"/>
      <c r="K394" s="120">
        <f>F394*G394</f>
        <v>0</v>
      </c>
      <c r="L394" s="9"/>
      <c r="M394" s="10"/>
      <c r="N394" s="14"/>
    </row>
    <row r="395" spans="1:14" x14ac:dyDescent="0.25">
      <c r="A395" s="24" t="s">
        <v>1187</v>
      </c>
      <c r="B395" s="12">
        <v>11</v>
      </c>
      <c r="C395" s="2" t="s">
        <v>849</v>
      </c>
      <c r="D395" s="22" t="s">
        <v>1322</v>
      </c>
      <c r="E395" s="2" t="s">
        <v>15</v>
      </c>
      <c r="F395" s="164">
        <v>14</v>
      </c>
      <c r="G395" s="8"/>
      <c r="H395" s="8"/>
      <c r="I395" s="8"/>
      <c r="J395" s="9"/>
      <c r="K395" s="120">
        <f>F395*G395</f>
        <v>0</v>
      </c>
      <c r="L395" s="9"/>
      <c r="M395" s="10"/>
      <c r="N395" s="14"/>
    </row>
    <row r="396" spans="1:14" ht="15" customHeight="1" x14ac:dyDescent="0.25">
      <c r="A396" s="24" t="s">
        <v>1188</v>
      </c>
      <c r="B396" s="132" t="s">
        <v>1353</v>
      </c>
      <c r="C396" s="100"/>
      <c r="D396" s="101" t="s">
        <v>318</v>
      </c>
      <c r="E396" s="113"/>
      <c r="F396" s="166"/>
      <c r="G396" s="107"/>
      <c r="H396" s="101"/>
      <c r="I396" s="101"/>
      <c r="J396" s="101"/>
      <c r="K396" s="123">
        <f>SUM(K394:K395)</f>
        <v>0</v>
      </c>
      <c r="L396" s="61"/>
      <c r="M396" s="67"/>
      <c r="N396" s="14"/>
    </row>
    <row r="397" spans="1:14" ht="15" customHeight="1" x14ac:dyDescent="0.25">
      <c r="A397" s="24" t="s">
        <v>843</v>
      </c>
      <c r="B397" s="132" t="s">
        <v>1354</v>
      </c>
      <c r="C397" s="100"/>
      <c r="D397" s="101" t="s">
        <v>320</v>
      </c>
      <c r="E397" s="113"/>
      <c r="F397" s="166"/>
      <c r="G397" s="107"/>
      <c r="H397" s="101"/>
      <c r="I397" s="101"/>
      <c r="J397" s="101"/>
      <c r="K397" s="123"/>
      <c r="L397" s="61"/>
      <c r="M397" s="67"/>
      <c r="N397" s="14"/>
    </row>
    <row r="398" spans="1:14" x14ac:dyDescent="0.25">
      <c r="A398" s="24" t="s">
        <v>846</v>
      </c>
      <c r="B398" s="63"/>
      <c r="C398" s="39"/>
      <c r="D398" s="51" t="s">
        <v>1327</v>
      </c>
      <c r="E398" s="47"/>
      <c r="F398" s="169"/>
      <c r="G398" s="84"/>
      <c r="H398" s="40"/>
      <c r="I398" s="40"/>
      <c r="J398" s="40"/>
      <c r="K398" s="120"/>
      <c r="L398" s="44"/>
      <c r="M398" s="45"/>
      <c r="N398" s="46"/>
    </row>
    <row r="399" spans="1:14" x14ac:dyDescent="0.25">
      <c r="A399" s="24" t="s">
        <v>848</v>
      </c>
      <c r="B399" s="12">
        <v>12</v>
      </c>
      <c r="C399" s="2" t="s">
        <v>844</v>
      </c>
      <c r="D399" s="22" t="s">
        <v>845</v>
      </c>
      <c r="E399" s="2" t="s">
        <v>18</v>
      </c>
      <c r="F399" s="164">
        <v>32</v>
      </c>
      <c r="G399" s="8"/>
      <c r="H399" s="8"/>
      <c r="I399" s="8"/>
      <c r="J399" s="9"/>
      <c r="K399" s="120">
        <f>F399*G399</f>
        <v>0</v>
      </c>
      <c r="L399" s="9"/>
      <c r="M399" s="10"/>
      <c r="N399" s="14"/>
    </row>
    <row r="400" spans="1:14" ht="15" customHeight="1" x14ac:dyDescent="0.25">
      <c r="A400" s="24" t="s">
        <v>850</v>
      </c>
      <c r="B400" s="132" t="s">
        <v>851</v>
      </c>
      <c r="C400" s="100"/>
      <c r="D400" s="101" t="s">
        <v>318</v>
      </c>
      <c r="E400" s="113"/>
      <c r="F400" s="166"/>
      <c r="G400" s="107"/>
      <c r="H400" s="101"/>
      <c r="I400" s="101"/>
      <c r="J400" s="101"/>
      <c r="K400" s="123">
        <f>SUM(K399)</f>
        <v>0</v>
      </c>
      <c r="L400" s="61"/>
      <c r="M400" s="67"/>
      <c r="N400" s="14"/>
    </row>
    <row r="401" spans="1:14" ht="15" customHeight="1" x14ac:dyDescent="0.25">
      <c r="A401" s="24" t="s">
        <v>852</v>
      </c>
      <c r="B401" s="132" t="s">
        <v>853</v>
      </c>
      <c r="C401" s="100"/>
      <c r="D401" s="101" t="s">
        <v>320</v>
      </c>
      <c r="E401" s="113"/>
      <c r="F401" s="166"/>
      <c r="G401" s="107"/>
      <c r="H401" s="101"/>
      <c r="I401" s="101"/>
      <c r="J401" s="101"/>
      <c r="K401" s="123"/>
      <c r="L401" s="61"/>
      <c r="M401" s="67"/>
      <c r="N401" s="14"/>
    </row>
    <row r="402" spans="1:14" x14ac:dyDescent="0.25">
      <c r="A402" s="24" t="s">
        <v>627</v>
      </c>
      <c r="B402" s="25"/>
      <c r="C402" s="17"/>
      <c r="D402" s="51" t="s">
        <v>1103</v>
      </c>
      <c r="E402" s="22"/>
      <c r="F402" s="166"/>
      <c r="G402" s="27"/>
      <c r="H402" s="28"/>
      <c r="I402" s="27"/>
      <c r="J402" s="29"/>
      <c r="K402" s="120"/>
      <c r="L402" s="30"/>
      <c r="M402" s="30"/>
      <c r="N402" s="31"/>
    </row>
    <row r="403" spans="1:14" x14ac:dyDescent="0.25">
      <c r="A403" s="24" t="s">
        <v>629</v>
      </c>
      <c r="B403" s="25">
        <v>13</v>
      </c>
      <c r="C403" s="2" t="s">
        <v>628</v>
      </c>
      <c r="D403" s="3" t="s">
        <v>1311</v>
      </c>
      <c r="E403" s="2" t="s">
        <v>18</v>
      </c>
      <c r="F403" s="164">
        <v>40</v>
      </c>
      <c r="G403" s="27"/>
      <c r="H403" s="28"/>
      <c r="I403" s="27"/>
      <c r="J403" s="29"/>
      <c r="K403" s="120">
        <f>F403*G403</f>
        <v>0</v>
      </c>
      <c r="L403" s="30"/>
      <c r="M403" s="30"/>
      <c r="N403" s="31"/>
    </row>
    <row r="404" spans="1:14" ht="15" customHeight="1" x14ac:dyDescent="0.25">
      <c r="A404" s="24" t="s">
        <v>631</v>
      </c>
      <c r="B404" s="132" t="s">
        <v>630</v>
      </c>
      <c r="C404" s="100"/>
      <c r="D404" s="101" t="s">
        <v>318</v>
      </c>
      <c r="E404" s="113"/>
      <c r="F404" s="166"/>
      <c r="G404" s="103"/>
      <c r="H404" s="104"/>
      <c r="I404" s="103"/>
      <c r="J404" s="105"/>
      <c r="K404" s="121">
        <f>SUM(K403)</f>
        <v>0</v>
      </c>
      <c r="L404" s="30"/>
      <c r="M404" s="30"/>
      <c r="N404" s="31"/>
    </row>
    <row r="405" spans="1:14" ht="15" customHeight="1" x14ac:dyDescent="0.25">
      <c r="A405" s="24" t="s">
        <v>874</v>
      </c>
      <c r="B405" s="132" t="s">
        <v>1355</v>
      </c>
      <c r="C405" s="100"/>
      <c r="D405" s="101" t="s">
        <v>320</v>
      </c>
      <c r="E405" s="113"/>
      <c r="F405" s="166"/>
      <c r="G405" s="103"/>
      <c r="H405" s="104"/>
      <c r="I405" s="103"/>
      <c r="J405" s="105"/>
      <c r="K405" s="121"/>
      <c r="L405" s="30"/>
      <c r="M405" s="30"/>
      <c r="N405" s="31"/>
    </row>
    <row r="406" spans="1:14" x14ac:dyDescent="0.25">
      <c r="A406" s="24" t="s">
        <v>877</v>
      </c>
      <c r="B406" s="25"/>
      <c r="C406" s="17"/>
      <c r="D406" s="51" t="s">
        <v>1109</v>
      </c>
      <c r="E406" s="22"/>
      <c r="F406" s="166"/>
      <c r="G406" s="8"/>
      <c r="H406" s="66"/>
      <c r="I406" s="66"/>
      <c r="J406" s="66"/>
      <c r="K406" s="122"/>
      <c r="L406" s="61"/>
      <c r="M406" s="67"/>
      <c r="N406" s="59"/>
    </row>
    <row r="407" spans="1:14" x14ac:dyDescent="0.25">
      <c r="A407" s="24" t="s">
        <v>880</v>
      </c>
      <c r="B407" s="25">
        <v>14</v>
      </c>
      <c r="C407" s="2" t="s">
        <v>875</v>
      </c>
      <c r="D407" s="3" t="s">
        <v>876</v>
      </c>
      <c r="E407" s="2" t="s">
        <v>15</v>
      </c>
      <c r="F407" s="164">
        <v>2</v>
      </c>
      <c r="G407" s="8"/>
      <c r="H407" s="8"/>
      <c r="I407" s="8"/>
      <c r="J407" s="9"/>
      <c r="K407" s="120">
        <f>F407*G407</f>
        <v>0</v>
      </c>
      <c r="L407" s="9"/>
      <c r="M407" s="54"/>
      <c r="N407" s="59"/>
    </row>
    <row r="408" spans="1:14" x14ac:dyDescent="0.25">
      <c r="A408" s="24" t="s">
        <v>883</v>
      </c>
      <c r="B408" s="25">
        <v>14</v>
      </c>
      <c r="C408" s="2" t="s">
        <v>878</v>
      </c>
      <c r="D408" s="3" t="s">
        <v>879</v>
      </c>
      <c r="E408" s="2" t="s">
        <v>15</v>
      </c>
      <c r="F408" s="164">
        <v>2</v>
      </c>
      <c r="G408" s="8"/>
      <c r="H408" s="8"/>
      <c r="I408" s="8"/>
      <c r="J408" s="9"/>
      <c r="K408" s="120">
        <f>F408*G408</f>
        <v>0</v>
      </c>
      <c r="L408" s="9"/>
      <c r="M408" s="54"/>
      <c r="N408" s="59"/>
    </row>
    <row r="409" spans="1:14" x14ac:dyDescent="0.25">
      <c r="A409" s="24" t="s">
        <v>885</v>
      </c>
      <c r="B409" s="25">
        <v>14</v>
      </c>
      <c r="C409" s="2" t="s">
        <v>881</v>
      </c>
      <c r="D409" s="3" t="s">
        <v>882</v>
      </c>
      <c r="E409" s="2" t="s">
        <v>18</v>
      </c>
      <c r="F409" s="164">
        <v>3</v>
      </c>
      <c r="G409" s="8"/>
      <c r="H409" s="8"/>
      <c r="I409" s="8"/>
      <c r="J409" s="9"/>
      <c r="K409" s="120">
        <f>F409*G409</f>
        <v>0</v>
      </c>
      <c r="L409" s="9"/>
      <c r="M409" s="54"/>
      <c r="N409" s="59"/>
    </row>
    <row r="410" spans="1:14" ht="15" customHeight="1" x14ac:dyDescent="0.25">
      <c r="A410" s="24" t="s">
        <v>854</v>
      </c>
      <c r="B410" s="132" t="s">
        <v>884</v>
      </c>
      <c r="C410" s="100"/>
      <c r="D410" s="101" t="s">
        <v>318</v>
      </c>
      <c r="E410" s="113"/>
      <c r="F410" s="166"/>
      <c r="G410" s="107"/>
      <c r="H410" s="101"/>
      <c r="I410" s="101"/>
      <c r="J410" s="101"/>
      <c r="K410" s="123">
        <f>SUM(K407:K409)</f>
        <v>0</v>
      </c>
      <c r="L410" s="61"/>
      <c r="M410" s="67"/>
      <c r="N410" s="59"/>
    </row>
    <row r="411" spans="1:14" ht="15" customHeight="1" x14ac:dyDescent="0.25">
      <c r="A411" s="24" t="s">
        <v>857</v>
      </c>
      <c r="B411" s="132" t="s">
        <v>1356</v>
      </c>
      <c r="C411" s="100"/>
      <c r="D411" s="101" t="s">
        <v>320</v>
      </c>
      <c r="E411" s="113"/>
      <c r="F411" s="166"/>
      <c r="G411" s="107"/>
      <c r="H411" s="101"/>
      <c r="I411" s="101"/>
      <c r="J411" s="101"/>
      <c r="K411" s="123"/>
      <c r="L411" s="61"/>
      <c r="M411" s="67"/>
      <c r="N411" s="59"/>
    </row>
    <row r="412" spans="1:14" x14ac:dyDescent="0.25">
      <c r="A412" s="24" t="s">
        <v>860</v>
      </c>
      <c r="B412" s="25"/>
      <c r="C412" s="17"/>
      <c r="D412" s="51" t="s">
        <v>1107</v>
      </c>
      <c r="E412" s="22"/>
      <c r="F412" s="166"/>
      <c r="G412" s="8"/>
      <c r="H412" s="66"/>
      <c r="I412" s="66"/>
      <c r="J412" s="66"/>
      <c r="K412" s="122"/>
      <c r="L412" s="61"/>
      <c r="M412" s="67"/>
      <c r="N412" s="14"/>
    </row>
    <row r="413" spans="1:14" x14ac:dyDescent="0.25">
      <c r="A413" s="24" t="s">
        <v>863</v>
      </c>
      <c r="B413" s="25">
        <v>15</v>
      </c>
      <c r="C413" s="2" t="s">
        <v>855</v>
      </c>
      <c r="D413" s="53" t="s">
        <v>856</v>
      </c>
      <c r="E413" s="2" t="s">
        <v>15</v>
      </c>
      <c r="F413" s="164">
        <v>29</v>
      </c>
      <c r="G413" s="8"/>
      <c r="H413" s="8"/>
      <c r="I413" s="8"/>
      <c r="J413" s="9"/>
      <c r="K413" s="120">
        <f>F413*G413</f>
        <v>0</v>
      </c>
      <c r="L413" s="9"/>
      <c r="M413" s="54"/>
      <c r="N413" s="14"/>
    </row>
    <row r="414" spans="1:14" x14ac:dyDescent="0.25">
      <c r="A414" s="24" t="s">
        <v>866</v>
      </c>
      <c r="B414" s="25">
        <v>15</v>
      </c>
      <c r="C414" s="2" t="s">
        <v>858</v>
      </c>
      <c r="D414" s="53" t="s">
        <v>859</v>
      </c>
      <c r="E414" s="2" t="s">
        <v>18</v>
      </c>
      <c r="F414" s="164">
        <v>15</v>
      </c>
      <c r="G414" s="8"/>
      <c r="H414" s="8"/>
      <c r="I414" s="8"/>
      <c r="J414" s="9"/>
      <c r="K414" s="120">
        <f>F414*G414</f>
        <v>0</v>
      </c>
      <c r="L414" s="9"/>
      <c r="M414" s="54"/>
      <c r="N414" s="14"/>
    </row>
    <row r="415" spans="1:14" x14ac:dyDescent="0.25">
      <c r="A415" s="24" t="s">
        <v>868</v>
      </c>
      <c r="B415" s="25">
        <v>15</v>
      </c>
      <c r="C415" s="2" t="s">
        <v>861</v>
      </c>
      <c r="D415" s="53" t="s">
        <v>1214</v>
      </c>
      <c r="E415" s="2" t="s">
        <v>862</v>
      </c>
      <c r="F415" s="164">
        <v>200</v>
      </c>
      <c r="G415" s="8"/>
      <c r="H415" s="8"/>
      <c r="I415" s="8"/>
      <c r="J415" s="9"/>
      <c r="K415" s="120">
        <f>F415*G415</f>
        <v>0</v>
      </c>
      <c r="L415" s="9"/>
      <c r="M415" s="54"/>
      <c r="N415" s="14"/>
    </row>
    <row r="416" spans="1:14" x14ac:dyDescent="0.25">
      <c r="A416" s="24" t="s">
        <v>869</v>
      </c>
      <c r="B416" s="25">
        <v>15</v>
      </c>
      <c r="C416" s="2" t="s">
        <v>864</v>
      </c>
      <c r="D416" s="53" t="s">
        <v>865</v>
      </c>
      <c r="E416" s="2" t="s">
        <v>15</v>
      </c>
      <c r="F416" s="164">
        <v>56</v>
      </c>
      <c r="G416" s="8"/>
      <c r="H416" s="8"/>
      <c r="I416" s="8"/>
      <c r="J416" s="9"/>
      <c r="K416" s="120">
        <f>F416*G416</f>
        <v>0</v>
      </c>
      <c r="L416" s="9"/>
      <c r="M416" s="54"/>
      <c r="N416" s="14"/>
    </row>
    <row r="417" spans="1:14" ht="15" customHeight="1" x14ac:dyDescent="0.25">
      <c r="A417" s="24" t="s">
        <v>871</v>
      </c>
      <c r="B417" s="132" t="s">
        <v>867</v>
      </c>
      <c r="C417" s="100"/>
      <c r="D417" s="101" t="s">
        <v>318</v>
      </c>
      <c r="E417" s="113"/>
      <c r="F417" s="166"/>
      <c r="G417" s="107"/>
      <c r="H417" s="101"/>
      <c r="I417" s="101"/>
      <c r="J417" s="101"/>
      <c r="K417" s="123">
        <f>SUM(K413:K416)</f>
        <v>0</v>
      </c>
      <c r="L417" s="61"/>
      <c r="M417" s="67"/>
      <c r="N417" s="14"/>
    </row>
    <row r="418" spans="1:14" ht="15" customHeight="1" x14ac:dyDescent="0.25">
      <c r="A418" s="24" t="s">
        <v>873</v>
      </c>
      <c r="B418" s="132" t="s">
        <v>1357</v>
      </c>
      <c r="C418" s="100"/>
      <c r="D418" s="101" t="s">
        <v>320</v>
      </c>
      <c r="E418" s="113"/>
      <c r="F418" s="166"/>
      <c r="G418" s="107"/>
      <c r="H418" s="101"/>
      <c r="I418" s="101"/>
      <c r="J418" s="101"/>
      <c r="K418" s="123"/>
      <c r="L418" s="61"/>
      <c r="M418" s="67"/>
      <c r="N418" s="14"/>
    </row>
    <row r="419" spans="1:14" x14ac:dyDescent="0.25">
      <c r="A419" s="24" t="s">
        <v>1038</v>
      </c>
      <c r="B419" s="25"/>
      <c r="C419" s="17"/>
      <c r="D419" s="51" t="s">
        <v>1108</v>
      </c>
      <c r="E419" s="22"/>
      <c r="F419" s="166"/>
      <c r="G419" s="8"/>
      <c r="H419" s="66"/>
      <c r="I419" s="66"/>
      <c r="J419" s="66"/>
      <c r="K419" s="122"/>
      <c r="L419" s="61"/>
      <c r="M419" s="67"/>
      <c r="N419" s="14"/>
    </row>
    <row r="420" spans="1:14" ht="25.5" x14ac:dyDescent="0.25">
      <c r="A420" s="24" t="s">
        <v>1040</v>
      </c>
      <c r="B420" s="25">
        <v>16</v>
      </c>
      <c r="C420" s="2" t="s">
        <v>870</v>
      </c>
      <c r="D420" s="3" t="s">
        <v>1227</v>
      </c>
      <c r="E420" s="2" t="s">
        <v>15</v>
      </c>
      <c r="F420" s="164">
        <v>130</v>
      </c>
      <c r="G420" s="8"/>
      <c r="H420" s="8"/>
      <c r="I420" s="8"/>
      <c r="J420" s="9"/>
      <c r="K420" s="120">
        <f>F420*G420</f>
        <v>0</v>
      </c>
      <c r="L420" s="9"/>
      <c r="M420" s="54"/>
      <c r="N420" s="14"/>
    </row>
    <row r="421" spans="1:14" ht="15" customHeight="1" x14ac:dyDescent="0.25">
      <c r="A421" s="24" t="s">
        <v>1041</v>
      </c>
      <c r="B421" s="132" t="s">
        <v>872</v>
      </c>
      <c r="C421" s="100"/>
      <c r="D421" s="101" t="s">
        <v>318</v>
      </c>
      <c r="E421" s="113"/>
      <c r="F421" s="166"/>
      <c r="G421" s="107"/>
      <c r="H421" s="101"/>
      <c r="I421" s="101"/>
      <c r="J421" s="101"/>
      <c r="K421" s="123">
        <f>SUM(K420)</f>
        <v>0</v>
      </c>
      <c r="L421" s="61"/>
      <c r="M421" s="67"/>
      <c r="N421" s="59"/>
    </row>
    <row r="422" spans="1:14" ht="15" customHeight="1" x14ac:dyDescent="0.25">
      <c r="A422" s="24" t="s">
        <v>1042</v>
      </c>
      <c r="B422" s="132" t="s">
        <v>1358</v>
      </c>
      <c r="C422" s="100"/>
      <c r="D422" s="101" t="s">
        <v>320</v>
      </c>
      <c r="E422" s="113"/>
      <c r="F422" s="166"/>
      <c r="G422" s="107"/>
      <c r="H422" s="101"/>
      <c r="I422" s="101"/>
      <c r="J422" s="101"/>
      <c r="K422" s="123"/>
      <c r="L422" s="61"/>
      <c r="M422" s="67"/>
      <c r="N422" s="59"/>
    </row>
    <row r="423" spans="1:14" x14ac:dyDescent="0.25">
      <c r="A423" s="24" t="s">
        <v>1189</v>
      </c>
      <c r="B423" s="25"/>
      <c r="C423" s="17"/>
      <c r="D423" s="51" t="s">
        <v>1105</v>
      </c>
      <c r="E423" s="22"/>
      <c r="F423" s="166"/>
      <c r="G423" s="8"/>
      <c r="H423" s="66"/>
      <c r="I423" s="66"/>
      <c r="J423" s="66"/>
      <c r="K423" s="126"/>
      <c r="L423" s="61"/>
      <c r="M423" s="67"/>
      <c r="N423" s="59"/>
    </row>
    <row r="424" spans="1:14" ht="38.25" x14ac:dyDescent="0.25">
      <c r="A424" s="24" t="s">
        <v>1043</v>
      </c>
      <c r="B424" s="74">
        <v>17</v>
      </c>
      <c r="C424" s="85" t="s">
        <v>1299</v>
      </c>
      <c r="D424" s="86" t="s">
        <v>1302</v>
      </c>
      <c r="E424" s="115" t="s">
        <v>1039</v>
      </c>
      <c r="F424" s="170">
        <v>750</v>
      </c>
      <c r="G424" s="77"/>
      <c r="H424" s="77"/>
      <c r="I424" s="77"/>
      <c r="J424" s="87"/>
      <c r="K424" s="120">
        <f>F424*G424</f>
        <v>0</v>
      </c>
      <c r="L424" s="87"/>
      <c r="M424" s="88"/>
      <c r="N424" s="81"/>
    </row>
    <row r="425" spans="1:14" ht="38.25" x14ac:dyDescent="0.25">
      <c r="A425" s="24" t="s">
        <v>1044</v>
      </c>
      <c r="B425" s="74">
        <v>17</v>
      </c>
      <c r="C425" s="85" t="s">
        <v>1301</v>
      </c>
      <c r="D425" s="86" t="s">
        <v>1300</v>
      </c>
      <c r="E425" s="115" t="s">
        <v>1039</v>
      </c>
      <c r="F425" s="170">
        <v>30</v>
      </c>
      <c r="G425" s="77"/>
      <c r="H425" s="77"/>
      <c r="I425" s="77"/>
      <c r="J425" s="87"/>
      <c r="K425" s="120">
        <f>F425*G425</f>
        <v>0</v>
      </c>
      <c r="L425" s="87"/>
      <c r="M425" s="88"/>
      <c r="N425" s="81"/>
    </row>
    <row r="426" spans="1:14" ht="15" customHeight="1" x14ac:dyDescent="0.25">
      <c r="A426" s="24" t="s">
        <v>1045</v>
      </c>
      <c r="B426" s="133" t="s">
        <v>1046</v>
      </c>
      <c r="C426" s="108"/>
      <c r="D426" s="109" t="s">
        <v>318</v>
      </c>
      <c r="E426" s="116"/>
      <c r="F426" s="167"/>
      <c r="G426" s="110"/>
      <c r="H426" s="109"/>
      <c r="I426" s="109"/>
      <c r="J426" s="109"/>
      <c r="K426" s="127">
        <f>SUM(K424:K425)</f>
        <v>0</v>
      </c>
      <c r="L426" s="79"/>
      <c r="M426" s="80"/>
      <c r="N426" s="81"/>
    </row>
    <row r="427" spans="1:14" ht="15" customHeight="1" x14ac:dyDescent="0.25">
      <c r="A427" s="24" t="s">
        <v>1047</v>
      </c>
      <c r="B427" s="133" t="s">
        <v>1359</v>
      </c>
      <c r="C427" s="108"/>
      <c r="D427" s="109" t="s">
        <v>320</v>
      </c>
      <c r="E427" s="116"/>
      <c r="F427" s="167"/>
      <c r="G427" s="110"/>
      <c r="H427" s="109"/>
      <c r="I427" s="109"/>
      <c r="J427" s="109"/>
      <c r="K427" s="127"/>
      <c r="L427" s="79"/>
      <c r="M427" s="80"/>
      <c r="N427" s="81"/>
    </row>
    <row r="428" spans="1:14" x14ac:dyDescent="0.25">
      <c r="A428" s="24" t="s">
        <v>1415</v>
      </c>
      <c r="B428" s="74"/>
      <c r="C428" s="85"/>
      <c r="D428" s="174" t="s">
        <v>1350</v>
      </c>
      <c r="E428" s="115"/>
      <c r="F428" s="170"/>
      <c r="G428" s="77"/>
      <c r="H428" s="89"/>
      <c r="I428" s="77"/>
      <c r="J428" s="87"/>
      <c r="K428" s="120">
        <f t="shared" ref="K428:K433" si="16">F428*G428</f>
        <v>0</v>
      </c>
      <c r="L428" s="87"/>
      <c r="M428" s="87"/>
      <c r="N428" s="87"/>
    </row>
    <row r="429" spans="1:14" x14ac:dyDescent="0.25">
      <c r="A429" s="24" t="s">
        <v>1416</v>
      </c>
      <c r="B429" s="74">
        <v>18</v>
      </c>
      <c r="C429" s="85"/>
      <c r="D429" s="90" t="s">
        <v>1460</v>
      </c>
      <c r="E429" s="115" t="s">
        <v>15</v>
      </c>
      <c r="F429" s="170">
        <v>20000</v>
      </c>
      <c r="G429" s="77"/>
      <c r="H429" s="89"/>
      <c r="I429" s="77"/>
      <c r="J429" s="87"/>
      <c r="K429" s="120">
        <f t="shared" si="16"/>
        <v>0</v>
      </c>
      <c r="L429" s="87"/>
      <c r="M429" s="87"/>
      <c r="N429" s="87"/>
    </row>
    <row r="430" spans="1:14" ht="26.25" x14ac:dyDescent="0.25">
      <c r="A430" s="24" t="s">
        <v>979</v>
      </c>
      <c r="B430" s="74">
        <v>18</v>
      </c>
      <c r="C430" s="85"/>
      <c r="D430" s="90" t="s">
        <v>1461</v>
      </c>
      <c r="E430" s="115" t="s">
        <v>15</v>
      </c>
      <c r="F430" s="170">
        <v>20000</v>
      </c>
      <c r="G430" s="77"/>
      <c r="H430" s="89"/>
      <c r="I430" s="77"/>
      <c r="J430" s="87"/>
      <c r="K430" s="120">
        <f t="shared" si="16"/>
        <v>0</v>
      </c>
      <c r="L430" s="87"/>
      <c r="M430" s="87"/>
      <c r="N430" s="87"/>
    </row>
    <row r="431" spans="1:14" ht="26.25" x14ac:dyDescent="0.25">
      <c r="A431" s="24" t="s">
        <v>980</v>
      </c>
      <c r="B431" s="74">
        <v>18</v>
      </c>
      <c r="C431" s="85"/>
      <c r="D431" s="90" t="s">
        <v>1462</v>
      </c>
      <c r="E431" s="115" t="s">
        <v>15</v>
      </c>
      <c r="F431" s="170">
        <v>10000</v>
      </c>
      <c r="G431" s="77"/>
      <c r="H431" s="89"/>
      <c r="I431" s="77"/>
      <c r="J431" s="87"/>
      <c r="K431" s="120">
        <f t="shared" si="16"/>
        <v>0</v>
      </c>
      <c r="L431" s="87"/>
      <c r="M431" s="87"/>
      <c r="N431" s="87"/>
    </row>
    <row r="432" spans="1:14" ht="26.25" x14ac:dyDescent="0.25">
      <c r="A432" s="24" t="s">
        <v>981</v>
      </c>
      <c r="B432" s="74">
        <v>18</v>
      </c>
      <c r="C432" s="85"/>
      <c r="D432" s="90" t="s">
        <v>1463</v>
      </c>
      <c r="E432" s="115" t="s">
        <v>15</v>
      </c>
      <c r="F432" s="170">
        <v>15000</v>
      </c>
      <c r="G432" s="77"/>
      <c r="H432" s="89"/>
      <c r="I432" s="77"/>
      <c r="J432" s="87"/>
      <c r="K432" s="120">
        <f t="shared" si="16"/>
        <v>0</v>
      </c>
      <c r="L432" s="87"/>
      <c r="M432" s="87"/>
      <c r="N432" s="87"/>
    </row>
    <row r="433" spans="1:14" ht="26.25" x14ac:dyDescent="0.25">
      <c r="A433" s="24" t="s">
        <v>983</v>
      </c>
      <c r="B433" s="74">
        <v>18</v>
      </c>
      <c r="C433" s="85"/>
      <c r="D433" s="90" t="s">
        <v>1464</v>
      </c>
      <c r="E433" s="115" t="s">
        <v>15</v>
      </c>
      <c r="F433" s="170">
        <v>10000</v>
      </c>
      <c r="G433" s="77"/>
      <c r="H433" s="89"/>
      <c r="I433" s="77"/>
      <c r="J433" s="87"/>
      <c r="K433" s="120">
        <f t="shared" si="16"/>
        <v>0</v>
      </c>
      <c r="L433" s="87"/>
      <c r="M433" s="87"/>
      <c r="N433" s="87"/>
    </row>
    <row r="434" spans="1:14" ht="15" customHeight="1" x14ac:dyDescent="0.25">
      <c r="A434" s="24" t="s">
        <v>984</v>
      </c>
      <c r="B434" s="133" t="s">
        <v>985</v>
      </c>
      <c r="C434" s="108"/>
      <c r="D434" s="109" t="s">
        <v>318</v>
      </c>
      <c r="E434" s="163"/>
      <c r="F434" s="167"/>
      <c r="G434" s="110"/>
      <c r="H434" s="109"/>
      <c r="I434" s="109"/>
      <c r="J434" s="109"/>
      <c r="K434" s="127">
        <f>SUM(K428:K433)</f>
        <v>0</v>
      </c>
      <c r="L434" s="79"/>
      <c r="M434" s="80"/>
      <c r="N434" s="81"/>
    </row>
    <row r="435" spans="1:14" ht="15" customHeight="1" x14ac:dyDescent="0.25">
      <c r="A435" s="24" t="s">
        <v>986</v>
      </c>
      <c r="B435" s="133" t="s">
        <v>1360</v>
      </c>
      <c r="C435" s="108"/>
      <c r="D435" s="109" t="s">
        <v>320</v>
      </c>
      <c r="E435" s="163"/>
      <c r="F435" s="167"/>
      <c r="G435" s="110"/>
      <c r="H435" s="109"/>
      <c r="I435" s="109"/>
      <c r="J435" s="109"/>
      <c r="K435" s="127"/>
      <c r="L435" s="79"/>
      <c r="M435" s="80"/>
      <c r="N435" s="81"/>
    </row>
    <row r="436" spans="1:14" x14ac:dyDescent="0.25">
      <c r="A436" s="24" t="s">
        <v>987</v>
      </c>
      <c r="B436" s="74"/>
      <c r="C436" s="85"/>
      <c r="D436" s="174" t="s">
        <v>1351</v>
      </c>
      <c r="E436" s="115"/>
      <c r="F436" s="170"/>
      <c r="G436" s="77"/>
      <c r="H436" s="89"/>
      <c r="I436" s="77"/>
      <c r="J436" s="87"/>
      <c r="K436" s="124"/>
      <c r="L436" s="87"/>
      <c r="M436" s="87"/>
      <c r="N436" s="87"/>
    </row>
    <row r="437" spans="1:14" ht="26.25" x14ac:dyDescent="0.25">
      <c r="A437" s="24" t="s">
        <v>988</v>
      </c>
      <c r="B437" s="74">
        <v>19</v>
      </c>
      <c r="C437" s="85"/>
      <c r="D437" s="90" t="s">
        <v>1465</v>
      </c>
      <c r="E437" s="115" t="s">
        <v>15</v>
      </c>
      <c r="F437" s="170">
        <v>10000</v>
      </c>
      <c r="G437" s="77"/>
      <c r="H437" s="89"/>
      <c r="I437" s="77"/>
      <c r="J437" s="87"/>
      <c r="K437" s="120">
        <f>F437*G437</f>
        <v>0</v>
      </c>
      <c r="L437" s="87"/>
      <c r="M437" s="87"/>
      <c r="N437" s="87"/>
    </row>
    <row r="438" spans="1:14" ht="26.25" x14ac:dyDescent="0.25">
      <c r="A438" s="24" t="s">
        <v>990</v>
      </c>
      <c r="B438" s="74">
        <v>19</v>
      </c>
      <c r="C438" s="85"/>
      <c r="D438" s="90" t="s">
        <v>1466</v>
      </c>
      <c r="E438" s="115" t="s">
        <v>15</v>
      </c>
      <c r="F438" s="170">
        <v>10000</v>
      </c>
      <c r="G438" s="77"/>
      <c r="H438" s="89"/>
      <c r="I438" s="77"/>
      <c r="J438" s="87"/>
      <c r="K438" s="120">
        <f>F438*G438</f>
        <v>0</v>
      </c>
      <c r="L438" s="87"/>
      <c r="M438" s="87"/>
      <c r="N438" s="87"/>
    </row>
    <row r="439" spans="1:14" ht="26.25" x14ac:dyDescent="0.25">
      <c r="A439" s="24" t="s">
        <v>991</v>
      </c>
      <c r="B439" s="74">
        <v>19</v>
      </c>
      <c r="C439" s="85"/>
      <c r="D439" s="90" t="s">
        <v>1467</v>
      </c>
      <c r="E439" s="115" t="s">
        <v>15</v>
      </c>
      <c r="F439" s="170">
        <v>8000</v>
      </c>
      <c r="G439" s="77"/>
      <c r="H439" s="89"/>
      <c r="I439" s="77"/>
      <c r="J439" s="87"/>
      <c r="K439" s="120">
        <f>F439*G439</f>
        <v>0</v>
      </c>
      <c r="L439" s="87"/>
      <c r="M439" s="87"/>
      <c r="N439" s="87"/>
    </row>
    <row r="440" spans="1:14" ht="26.25" x14ac:dyDescent="0.25">
      <c r="A440" s="24" t="s">
        <v>992</v>
      </c>
      <c r="B440" s="74">
        <v>19</v>
      </c>
      <c r="C440" s="85"/>
      <c r="D440" s="90" t="s">
        <v>1468</v>
      </c>
      <c r="E440" s="115" t="s">
        <v>15</v>
      </c>
      <c r="F440" s="170">
        <v>5000</v>
      </c>
      <c r="G440" s="77"/>
      <c r="H440" s="89"/>
      <c r="I440" s="77"/>
      <c r="J440" s="87"/>
      <c r="K440" s="120">
        <f>F440*G440</f>
        <v>0</v>
      </c>
      <c r="L440" s="87"/>
      <c r="M440" s="87"/>
      <c r="N440" s="87"/>
    </row>
    <row r="441" spans="1:14" ht="25.5" x14ac:dyDescent="0.25">
      <c r="A441" s="24" t="s">
        <v>993</v>
      </c>
      <c r="B441" s="74">
        <v>19</v>
      </c>
      <c r="C441" s="85"/>
      <c r="D441" s="91" t="s">
        <v>1469</v>
      </c>
      <c r="E441" s="115" t="s">
        <v>15</v>
      </c>
      <c r="F441" s="170">
        <v>3000</v>
      </c>
      <c r="G441" s="77"/>
      <c r="H441" s="89"/>
      <c r="I441" s="77"/>
      <c r="J441" s="87"/>
      <c r="K441" s="120">
        <f>F441*G441</f>
        <v>0</v>
      </c>
      <c r="L441" s="87"/>
      <c r="M441" s="87"/>
      <c r="N441" s="87"/>
    </row>
    <row r="442" spans="1:14" ht="15" customHeight="1" x14ac:dyDescent="0.25">
      <c r="A442" s="24" t="s">
        <v>632</v>
      </c>
      <c r="B442" s="133" t="s">
        <v>989</v>
      </c>
      <c r="C442" s="108"/>
      <c r="D442" s="109" t="s">
        <v>318</v>
      </c>
      <c r="E442" s="163"/>
      <c r="F442" s="167"/>
      <c r="G442" s="110"/>
      <c r="H442" s="109"/>
      <c r="I442" s="109"/>
      <c r="J442" s="109"/>
      <c r="K442" s="127">
        <f>SUM(K437:K441)</f>
        <v>0</v>
      </c>
      <c r="L442" s="79"/>
      <c r="M442" s="80"/>
      <c r="N442" s="81"/>
    </row>
    <row r="443" spans="1:14" ht="15" customHeight="1" x14ac:dyDescent="0.25">
      <c r="A443" s="24" t="s">
        <v>635</v>
      </c>
      <c r="B443" s="133" t="s">
        <v>1361</v>
      </c>
      <c r="C443" s="108"/>
      <c r="D443" s="109" t="s">
        <v>320</v>
      </c>
      <c r="E443" s="163"/>
      <c r="F443" s="167"/>
      <c r="G443" s="110"/>
      <c r="H443" s="109"/>
      <c r="I443" s="109"/>
      <c r="J443" s="109"/>
      <c r="K443" s="127"/>
      <c r="L443" s="79"/>
      <c r="M443" s="80"/>
      <c r="N443" s="81"/>
    </row>
    <row r="444" spans="1:14" x14ac:dyDescent="0.25">
      <c r="A444" s="24" t="s">
        <v>636</v>
      </c>
      <c r="B444" s="74"/>
      <c r="C444" s="85"/>
      <c r="D444" s="174" t="s">
        <v>1352</v>
      </c>
      <c r="E444" s="115"/>
      <c r="F444" s="170"/>
      <c r="G444" s="77"/>
      <c r="H444" s="89"/>
      <c r="I444" s="77"/>
      <c r="J444" s="87"/>
      <c r="K444" s="124"/>
      <c r="L444" s="87"/>
      <c r="M444" s="87"/>
      <c r="N444" s="87"/>
    </row>
    <row r="445" spans="1:14" ht="61.5" customHeight="1" x14ac:dyDescent="0.25">
      <c r="A445" s="24" t="s">
        <v>638</v>
      </c>
      <c r="B445" s="74">
        <v>20</v>
      </c>
      <c r="C445" s="85"/>
      <c r="D445" s="92" t="s">
        <v>1472</v>
      </c>
      <c r="E445" s="115" t="s">
        <v>15</v>
      </c>
      <c r="F445" s="170">
        <v>15000</v>
      </c>
      <c r="G445" s="77"/>
      <c r="H445" s="89"/>
      <c r="I445" s="77"/>
      <c r="J445" s="87"/>
      <c r="K445" s="120">
        <f>F445*G445</f>
        <v>0</v>
      </c>
      <c r="L445" s="87"/>
      <c r="M445" s="87"/>
      <c r="N445" s="87"/>
    </row>
    <row r="446" spans="1:14" ht="51" x14ac:dyDescent="0.25">
      <c r="A446" s="24" t="s">
        <v>639</v>
      </c>
      <c r="B446" s="74">
        <v>20</v>
      </c>
      <c r="C446" s="85"/>
      <c r="D446" s="93" t="s">
        <v>1471</v>
      </c>
      <c r="E446" s="115" t="s">
        <v>15</v>
      </c>
      <c r="F446" s="170">
        <v>15000</v>
      </c>
      <c r="G446" s="77"/>
      <c r="H446" s="89"/>
      <c r="I446" s="77"/>
      <c r="J446" s="87"/>
      <c r="K446" s="120">
        <f>F446*G446</f>
        <v>0</v>
      </c>
      <c r="L446" s="87"/>
      <c r="M446" s="87"/>
      <c r="N446" s="87"/>
    </row>
    <row r="447" spans="1:14" ht="15" customHeight="1" x14ac:dyDescent="0.25">
      <c r="A447" s="24" t="s">
        <v>640</v>
      </c>
      <c r="B447" s="133" t="s">
        <v>1362</v>
      </c>
      <c r="C447" s="108"/>
      <c r="D447" s="109" t="s">
        <v>318</v>
      </c>
      <c r="E447" s="163"/>
      <c r="F447" s="167"/>
      <c r="G447" s="110"/>
      <c r="H447" s="109"/>
      <c r="I447" s="109"/>
      <c r="J447" s="109"/>
      <c r="K447" s="127">
        <f>SUM(K445:K446)</f>
        <v>0</v>
      </c>
      <c r="L447" s="79"/>
      <c r="M447" s="80"/>
      <c r="N447" s="81"/>
    </row>
    <row r="448" spans="1:14" ht="15" customHeight="1" x14ac:dyDescent="0.25">
      <c r="A448" s="24" t="s">
        <v>641</v>
      </c>
      <c r="B448" s="133" t="s">
        <v>1363</v>
      </c>
      <c r="C448" s="108"/>
      <c r="D448" s="109" t="s">
        <v>320</v>
      </c>
      <c r="E448" s="163"/>
      <c r="F448" s="167"/>
      <c r="G448" s="110"/>
      <c r="H448" s="109"/>
      <c r="I448" s="109"/>
      <c r="J448" s="109"/>
      <c r="K448" s="127"/>
      <c r="L448" s="79"/>
      <c r="M448" s="80"/>
      <c r="N448" s="81"/>
    </row>
    <row r="449" spans="1:14" x14ac:dyDescent="0.25">
      <c r="A449" s="24" t="s">
        <v>642</v>
      </c>
      <c r="B449" s="74"/>
      <c r="C449" s="85"/>
      <c r="D449" s="174" t="s">
        <v>1455</v>
      </c>
      <c r="E449" s="115"/>
      <c r="F449" s="170"/>
      <c r="G449" s="77"/>
      <c r="H449" s="89"/>
      <c r="I449" s="77"/>
      <c r="J449" s="87"/>
      <c r="K449" s="120">
        <f>F449*G449</f>
        <v>0</v>
      </c>
      <c r="L449" s="87"/>
      <c r="M449" s="87"/>
      <c r="N449" s="87"/>
    </row>
    <row r="450" spans="1:14" ht="51" x14ac:dyDescent="0.25">
      <c r="A450" s="24" t="s">
        <v>643</v>
      </c>
      <c r="B450" s="74">
        <v>21</v>
      </c>
      <c r="C450" s="85" t="s">
        <v>982</v>
      </c>
      <c r="D450" s="93" t="s">
        <v>1470</v>
      </c>
      <c r="E450" s="115" t="s">
        <v>15</v>
      </c>
      <c r="F450" s="170">
        <v>10000</v>
      </c>
      <c r="G450" s="77"/>
      <c r="H450" s="89"/>
      <c r="I450" s="77"/>
      <c r="J450" s="87"/>
      <c r="K450" s="120">
        <f>F450*G450</f>
        <v>0</v>
      </c>
      <c r="L450" s="87"/>
      <c r="M450" s="87"/>
      <c r="N450" s="87"/>
    </row>
    <row r="451" spans="1:14" ht="15" customHeight="1" x14ac:dyDescent="0.25">
      <c r="A451" s="24" t="s">
        <v>644</v>
      </c>
      <c r="B451" s="133" t="s">
        <v>661</v>
      </c>
      <c r="C451" s="108"/>
      <c r="D451" s="109" t="s">
        <v>318</v>
      </c>
      <c r="E451" s="116"/>
      <c r="F451" s="167"/>
      <c r="G451" s="110"/>
      <c r="H451" s="111"/>
      <c r="I451" s="109"/>
      <c r="J451" s="109"/>
      <c r="K451" s="127">
        <f>SUM(K449:K450)</f>
        <v>0</v>
      </c>
      <c r="L451" s="79"/>
      <c r="M451" s="80"/>
      <c r="N451" s="81"/>
    </row>
    <row r="452" spans="1:14" ht="15" customHeight="1" x14ac:dyDescent="0.25">
      <c r="A452" s="24" t="s">
        <v>645</v>
      </c>
      <c r="B452" s="133" t="s">
        <v>1364</v>
      </c>
      <c r="C452" s="108"/>
      <c r="D452" s="109" t="s">
        <v>320</v>
      </c>
      <c r="E452" s="116"/>
      <c r="F452" s="167"/>
      <c r="G452" s="110"/>
      <c r="H452" s="111"/>
      <c r="I452" s="109"/>
      <c r="J452" s="109"/>
      <c r="K452" s="127"/>
      <c r="L452" s="79"/>
      <c r="M452" s="80"/>
      <c r="N452" s="81"/>
    </row>
    <row r="453" spans="1:14" x14ac:dyDescent="0.25">
      <c r="A453" s="24" t="s">
        <v>648</v>
      </c>
      <c r="B453" s="25"/>
      <c r="C453" s="17"/>
      <c r="D453" s="51" t="s">
        <v>1287</v>
      </c>
      <c r="E453" s="22"/>
      <c r="F453" s="166"/>
      <c r="G453" s="27"/>
      <c r="H453" s="28"/>
      <c r="I453" s="27"/>
      <c r="J453" s="29"/>
      <c r="K453" s="120"/>
      <c r="L453" s="30"/>
      <c r="M453" s="30"/>
      <c r="N453" s="31"/>
    </row>
    <row r="454" spans="1:14" ht="25.5" x14ac:dyDescent="0.25">
      <c r="A454" s="24" t="s">
        <v>651</v>
      </c>
      <c r="B454" s="12">
        <v>22</v>
      </c>
      <c r="C454" s="2" t="s">
        <v>633</v>
      </c>
      <c r="D454" s="2" t="s">
        <v>634</v>
      </c>
      <c r="E454" s="2" t="s">
        <v>18</v>
      </c>
      <c r="F454" s="164">
        <v>42</v>
      </c>
      <c r="G454" s="27"/>
      <c r="H454" s="28"/>
      <c r="I454" s="27"/>
      <c r="J454" s="29"/>
      <c r="K454" s="120">
        <f t="shared" ref="K454:K476" si="17">F454*G454</f>
        <v>0</v>
      </c>
      <c r="L454" s="30"/>
      <c r="M454" s="30"/>
      <c r="N454" s="31"/>
    </row>
    <row r="455" spans="1:14" ht="25.5" x14ac:dyDescent="0.25">
      <c r="A455" s="24" t="s">
        <v>654</v>
      </c>
      <c r="B455" s="12">
        <v>22</v>
      </c>
      <c r="C455" s="2" t="s">
        <v>369</v>
      </c>
      <c r="D455" s="2" t="s">
        <v>370</v>
      </c>
      <c r="E455" s="2" t="s">
        <v>18</v>
      </c>
      <c r="F455" s="164">
        <v>1</v>
      </c>
      <c r="G455" s="27"/>
      <c r="H455" s="28"/>
      <c r="I455" s="27"/>
      <c r="J455" s="29"/>
      <c r="K455" s="120">
        <f t="shared" si="17"/>
        <v>0</v>
      </c>
      <c r="L455" s="30"/>
      <c r="M455" s="30"/>
      <c r="N455" s="31"/>
    </row>
    <row r="456" spans="1:14" x14ac:dyDescent="0.25">
      <c r="A456" s="24" t="s">
        <v>655</v>
      </c>
      <c r="B456" s="12">
        <v>22</v>
      </c>
      <c r="C456" s="2" t="s">
        <v>637</v>
      </c>
      <c r="D456" s="2" t="s">
        <v>1223</v>
      </c>
      <c r="E456" s="2" t="s">
        <v>18</v>
      </c>
      <c r="F456" s="164">
        <v>10</v>
      </c>
      <c r="G456" s="27"/>
      <c r="H456" s="28"/>
      <c r="I456" s="27"/>
      <c r="J456" s="29"/>
      <c r="K456" s="120">
        <f t="shared" si="17"/>
        <v>0</v>
      </c>
      <c r="L456" s="30"/>
      <c r="M456" s="30"/>
      <c r="N456" s="31"/>
    </row>
    <row r="457" spans="1:14" ht="25.5" x14ac:dyDescent="0.25">
      <c r="A457" s="24" t="s">
        <v>657</v>
      </c>
      <c r="B457" s="12">
        <v>22</v>
      </c>
      <c r="C457" s="2"/>
      <c r="D457" s="2" t="s">
        <v>1276</v>
      </c>
      <c r="E457" s="2" t="s">
        <v>18</v>
      </c>
      <c r="F457" s="164">
        <v>10</v>
      </c>
      <c r="G457" s="27"/>
      <c r="H457" s="28"/>
      <c r="I457" s="27"/>
      <c r="J457" s="29"/>
      <c r="K457" s="120">
        <f t="shared" si="17"/>
        <v>0</v>
      </c>
      <c r="L457" s="30"/>
      <c r="M457" s="30"/>
      <c r="N457" s="31"/>
    </row>
    <row r="458" spans="1:14" ht="25.5" x14ac:dyDescent="0.25">
      <c r="A458" s="24" t="s">
        <v>660</v>
      </c>
      <c r="B458" s="12">
        <v>22</v>
      </c>
      <c r="C458" s="2"/>
      <c r="D458" s="2" t="s">
        <v>1278</v>
      </c>
      <c r="E458" s="2" t="s">
        <v>18</v>
      </c>
      <c r="F458" s="164">
        <v>10</v>
      </c>
      <c r="G458" s="27"/>
      <c r="H458" s="28"/>
      <c r="I458" s="27"/>
      <c r="J458" s="29"/>
      <c r="K458" s="120">
        <f t="shared" si="17"/>
        <v>0</v>
      </c>
      <c r="L458" s="30"/>
      <c r="M458" s="30"/>
      <c r="N458" s="31"/>
    </row>
    <row r="459" spans="1:14" ht="25.5" x14ac:dyDescent="0.25">
      <c r="A459" s="24" t="s">
        <v>662</v>
      </c>
      <c r="B459" s="12">
        <v>22</v>
      </c>
      <c r="C459" s="2"/>
      <c r="D459" s="2" t="s">
        <v>1277</v>
      </c>
      <c r="E459" s="2" t="s">
        <v>18</v>
      </c>
      <c r="F459" s="164">
        <v>10</v>
      </c>
      <c r="G459" s="27"/>
      <c r="H459" s="28"/>
      <c r="I459" s="27"/>
      <c r="J459" s="29"/>
      <c r="K459" s="120">
        <f t="shared" si="17"/>
        <v>0</v>
      </c>
      <c r="L459" s="30"/>
      <c r="M459" s="30"/>
      <c r="N459" s="31"/>
    </row>
    <row r="460" spans="1:14" ht="25.5" x14ac:dyDescent="0.25">
      <c r="A460" s="24" t="s">
        <v>994</v>
      </c>
      <c r="B460" s="12">
        <v>22</v>
      </c>
      <c r="C460" s="2"/>
      <c r="D460" s="2" t="s">
        <v>1279</v>
      </c>
      <c r="E460" s="2" t="s">
        <v>18</v>
      </c>
      <c r="F460" s="164">
        <v>10</v>
      </c>
      <c r="G460" s="27"/>
      <c r="H460" s="28"/>
      <c r="I460" s="27"/>
      <c r="J460" s="29"/>
      <c r="K460" s="120">
        <f t="shared" si="17"/>
        <v>0</v>
      </c>
      <c r="L460" s="30"/>
      <c r="M460" s="30"/>
      <c r="N460" s="31"/>
    </row>
    <row r="461" spans="1:14" ht="25.5" x14ac:dyDescent="0.25">
      <c r="A461" s="24" t="s">
        <v>1417</v>
      </c>
      <c r="B461" s="12">
        <v>22</v>
      </c>
      <c r="C461" s="2"/>
      <c r="D461" s="2" t="s">
        <v>1281</v>
      </c>
      <c r="E461" s="2" t="s">
        <v>18</v>
      </c>
      <c r="F461" s="164">
        <v>10</v>
      </c>
      <c r="G461" s="27"/>
      <c r="H461" s="28"/>
      <c r="I461" s="27"/>
      <c r="J461" s="29"/>
      <c r="K461" s="120">
        <f t="shared" si="17"/>
        <v>0</v>
      </c>
      <c r="L461" s="30"/>
      <c r="M461" s="30"/>
      <c r="N461" s="31"/>
    </row>
    <row r="462" spans="1:14" ht="25.5" x14ac:dyDescent="0.25">
      <c r="A462" s="24" t="s">
        <v>1418</v>
      </c>
      <c r="B462" s="12">
        <v>22</v>
      </c>
      <c r="C462" s="2"/>
      <c r="D462" s="2" t="s">
        <v>1280</v>
      </c>
      <c r="E462" s="2" t="s">
        <v>18</v>
      </c>
      <c r="F462" s="164">
        <v>10</v>
      </c>
      <c r="G462" s="27"/>
      <c r="H462" s="28"/>
      <c r="I462" s="27"/>
      <c r="J462" s="29"/>
      <c r="K462" s="120">
        <f t="shared" si="17"/>
        <v>0</v>
      </c>
      <c r="L462" s="30"/>
      <c r="M462" s="30"/>
      <c r="N462" s="31"/>
    </row>
    <row r="463" spans="1:14" ht="38.25" x14ac:dyDescent="0.25">
      <c r="A463" s="24" t="s">
        <v>1419</v>
      </c>
      <c r="B463" s="12">
        <v>22</v>
      </c>
      <c r="C463" s="2" t="s">
        <v>1099</v>
      </c>
      <c r="D463" s="2" t="s">
        <v>1303</v>
      </c>
      <c r="E463" s="2" t="s">
        <v>18</v>
      </c>
      <c r="F463" s="164">
        <v>15</v>
      </c>
      <c r="G463" s="27"/>
      <c r="H463" s="28"/>
      <c r="I463" s="27"/>
      <c r="J463" s="29"/>
      <c r="K463" s="120">
        <f t="shared" si="17"/>
        <v>0</v>
      </c>
      <c r="L463" s="30"/>
      <c r="M463" s="30"/>
      <c r="N463" s="31"/>
    </row>
    <row r="464" spans="1:14" ht="25.5" x14ac:dyDescent="0.25">
      <c r="A464" s="24" t="s">
        <v>995</v>
      </c>
      <c r="B464" s="12">
        <v>22</v>
      </c>
      <c r="C464" s="2" t="s">
        <v>646</v>
      </c>
      <c r="D464" s="2" t="s">
        <v>647</v>
      </c>
      <c r="E464" s="2" t="s">
        <v>18</v>
      </c>
      <c r="F464" s="164">
        <v>17</v>
      </c>
      <c r="G464" s="27"/>
      <c r="H464" s="28"/>
      <c r="I464" s="27"/>
      <c r="J464" s="29"/>
      <c r="K464" s="120">
        <f t="shared" si="17"/>
        <v>0</v>
      </c>
      <c r="L464" s="30"/>
      <c r="M464" s="30"/>
      <c r="N464" s="31"/>
    </row>
    <row r="465" spans="1:14" ht="38.25" x14ac:dyDescent="0.25">
      <c r="A465" s="24" t="s">
        <v>1420</v>
      </c>
      <c r="B465" s="12">
        <v>22</v>
      </c>
      <c r="C465" s="2" t="s">
        <v>649</v>
      </c>
      <c r="D465" s="2" t="s">
        <v>650</v>
      </c>
      <c r="E465" s="2" t="s">
        <v>18</v>
      </c>
      <c r="F465" s="164">
        <v>18</v>
      </c>
      <c r="G465" s="27"/>
      <c r="H465" s="28"/>
      <c r="I465" s="27"/>
      <c r="J465" s="29"/>
      <c r="K465" s="120">
        <f t="shared" si="17"/>
        <v>0</v>
      </c>
      <c r="L465" s="30"/>
      <c r="M465" s="30"/>
      <c r="N465" s="31"/>
    </row>
    <row r="466" spans="1:14" ht="38.25" x14ac:dyDescent="0.25">
      <c r="A466" s="24" t="s">
        <v>1421</v>
      </c>
      <c r="B466" s="12">
        <v>22</v>
      </c>
      <c r="C466" s="2" t="s">
        <v>652</v>
      </c>
      <c r="D466" s="2" t="s">
        <v>653</v>
      </c>
      <c r="E466" s="2" t="s">
        <v>18</v>
      </c>
      <c r="F466" s="164">
        <v>10</v>
      </c>
      <c r="G466" s="27"/>
      <c r="H466" s="28"/>
      <c r="I466" s="27"/>
      <c r="J466" s="29"/>
      <c r="K466" s="120">
        <f t="shared" si="17"/>
        <v>0</v>
      </c>
      <c r="L466" s="30"/>
      <c r="M466" s="30"/>
      <c r="N466" s="31"/>
    </row>
    <row r="467" spans="1:14" ht="38.25" x14ac:dyDescent="0.25">
      <c r="A467" s="24" t="s">
        <v>1001</v>
      </c>
      <c r="B467" s="12">
        <v>22</v>
      </c>
      <c r="C467" s="2" t="s">
        <v>1144</v>
      </c>
      <c r="D467" s="2" t="s">
        <v>656</v>
      </c>
      <c r="E467" s="2" t="s">
        <v>18</v>
      </c>
      <c r="F467" s="164">
        <v>35</v>
      </c>
      <c r="G467" s="27"/>
      <c r="H467" s="28"/>
      <c r="I467" s="27"/>
      <c r="J467" s="29"/>
      <c r="K467" s="120">
        <f t="shared" si="17"/>
        <v>0</v>
      </c>
      <c r="L467" s="30"/>
      <c r="M467" s="30"/>
      <c r="N467" s="31"/>
    </row>
    <row r="468" spans="1:14" ht="38.25" x14ac:dyDescent="0.25">
      <c r="A468" s="24" t="s">
        <v>1004</v>
      </c>
      <c r="B468" s="12">
        <v>22</v>
      </c>
      <c r="C468" s="2" t="s">
        <v>658</v>
      </c>
      <c r="D468" s="2" t="s">
        <v>659</v>
      </c>
      <c r="E468" s="2" t="s">
        <v>18</v>
      </c>
      <c r="F468" s="164">
        <v>80</v>
      </c>
      <c r="G468" s="27"/>
      <c r="H468" s="28"/>
      <c r="I468" s="27"/>
      <c r="J468" s="29"/>
      <c r="K468" s="120">
        <f t="shared" si="17"/>
        <v>0</v>
      </c>
      <c r="L468" s="30"/>
      <c r="M468" s="30"/>
      <c r="N468" s="31"/>
    </row>
    <row r="469" spans="1:14" ht="38.25" x14ac:dyDescent="0.25">
      <c r="A469" s="24" t="s">
        <v>1005</v>
      </c>
      <c r="B469" s="12">
        <v>22</v>
      </c>
      <c r="C469" s="85" t="s">
        <v>996</v>
      </c>
      <c r="D469" s="86" t="s">
        <v>997</v>
      </c>
      <c r="E469" s="115" t="s">
        <v>18</v>
      </c>
      <c r="F469" s="170">
        <v>42</v>
      </c>
      <c r="G469" s="77"/>
      <c r="H469" s="89"/>
      <c r="I469" s="77"/>
      <c r="J469" s="94"/>
      <c r="K469" s="120">
        <f t="shared" si="17"/>
        <v>0</v>
      </c>
      <c r="L469" s="87"/>
      <c r="M469" s="95"/>
      <c r="N469" s="96"/>
    </row>
    <row r="470" spans="1:14" ht="51" x14ac:dyDescent="0.25">
      <c r="A470" s="24" t="s">
        <v>1006</v>
      </c>
      <c r="B470" s="12">
        <v>22</v>
      </c>
      <c r="C470" s="85" t="s">
        <v>998</v>
      </c>
      <c r="D470" s="86" t="s">
        <v>999</v>
      </c>
      <c r="E470" s="115" t="s">
        <v>18</v>
      </c>
      <c r="F470" s="170">
        <v>56</v>
      </c>
      <c r="G470" s="77"/>
      <c r="H470" s="89"/>
      <c r="I470" s="77"/>
      <c r="J470" s="94"/>
      <c r="K470" s="120">
        <f t="shared" si="17"/>
        <v>0</v>
      </c>
      <c r="L470" s="87"/>
      <c r="M470" s="95"/>
      <c r="N470" s="96"/>
    </row>
    <row r="471" spans="1:14" ht="38.25" x14ac:dyDescent="0.25">
      <c r="A471" s="24" t="s">
        <v>1422</v>
      </c>
      <c r="B471" s="12">
        <v>22</v>
      </c>
      <c r="C471" s="85" t="s">
        <v>1002</v>
      </c>
      <c r="D471" s="86" t="s">
        <v>1003</v>
      </c>
      <c r="E471" s="115" t="s">
        <v>18</v>
      </c>
      <c r="F471" s="170">
        <v>8</v>
      </c>
      <c r="G471" s="77"/>
      <c r="H471" s="89"/>
      <c r="I471" s="77"/>
      <c r="J471" s="94"/>
      <c r="K471" s="120">
        <f t="shared" si="17"/>
        <v>0</v>
      </c>
      <c r="L471" s="87"/>
      <c r="M471" s="95"/>
      <c r="N471" s="96"/>
    </row>
    <row r="472" spans="1:14" ht="38.25" x14ac:dyDescent="0.25">
      <c r="A472" s="24" t="s">
        <v>1423</v>
      </c>
      <c r="B472" s="12">
        <v>22</v>
      </c>
      <c r="C472" s="36"/>
      <c r="D472" s="68" t="s">
        <v>1271</v>
      </c>
      <c r="E472" s="2" t="s">
        <v>1000</v>
      </c>
      <c r="F472" s="164">
        <v>10</v>
      </c>
      <c r="G472" s="27"/>
      <c r="H472" s="28"/>
      <c r="I472" s="27"/>
      <c r="J472" s="29"/>
      <c r="K472" s="120">
        <f t="shared" si="17"/>
        <v>0</v>
      </c>
      <c r="L472" s="30"/>
      <c r="M472" s="30"/>
      <c r="N472" s="31"/>
    </row>
    <row r="473" spans="1:14" ht="38.25" x14ac:dyDescent="0.25">
      <c r="A473" s="24" t="s">
        <v>1009</v>
      </c>
      <c r="B473" s="12">
        <v>22</v>
      </c>
      <c r="C473" s="2"/>
      <c r="D473" s="68" t="s">
        <v>1272</v>
      </c>
      <c r="E473" s="2" t="s">
        <v>18</v>
      </c>
      <c r="F473" s="164">
        <v>10</v>
      </c>
      <c r="G473" s="27"/>
      <c r="H473" s="28"/>
      <c r="I473" s="27"/>
      <c r="J473" s="29"/>
      <c r="K473" s="120">
        <f t="shared" si="17"/>
        <v>0</v>
      </c>
      <c r="L473" s="30"/>
      <c r="M473" s="30"/>
      <c r="N473" s="31"/>
    </row>
    <row r="474" spans="1:14" ht="38.25" x14ac:dyDescent="0.25">
      <c r="A474" s="24" t="s">
        <v>1424</v>
      </c>
      <c r="B474" s="12">
        <v>22</v>
      </c>
      <c r="C474" s="2"/>
      <c r="D474" s="68" t="s">
        <v>1273</v>
      </c>
      <c r="E474" s="2" t="s">
        <v>18</v>
      </c>
      <c r="F474" s="164">
        <v>10</v>
      </c>
      <c r="G474" s="27"/>
      <c r="H474" s="28"/>
      <c r="I474" s="27"/>
      <c r="J474" s="29"/>
      <c r="K474" s="120">
        <f t="shared" si="17"/>
        <v>0</v>
      </c>
      <c r="L474" s="30"/>
      <c r="M474" s="30"/>
      <c r="N474" s="31"/>
    </row>
    <row r="475" spans="1:14" ht="38.25" x14ac:dyDescent="0.25">
      <c r="A475" s="24" t="s">
        <v>1425</v>
      </c>
      <c r="B475" s="12">
        <v>22</v>
      </c>
      <c r="C475" s="2"/>
      <c r="D475" s="68" t="s">
        <v>1275</v>
      </c>
      <c r="E475" s="2" t="s">
        <v>18</v>
      </c>
      <c r="F475" s="164">
        <v>10</v>
      </c>
      <c r="G475" s="27"/>
      <c r="H475" s="28"/>
      <c r="I475" s="27"/>
      <c r="J475" s="29"/>
      <c r="K475" s="120">
        <f t="shared" si="17"/>
        <v>0</v>
      </c>
      <c r="L475" s="30"/>
      <c r="M475" s="30"/>
      <c r="N475" s="31"/>
    </row>
    <row r="476" spans="1:14" ht="38.25" x14ac:dyDescent="0.25">
      <c r="A476" s="24" t="s">
        <v>1013</v>
      </c>
      <c r="B476" s="12">
        <v>22</v>
      </c>
      <c r="C476" s="2"/>
      <c r="D476" s="68" t="s">
        <v>1274</v>
      </c>
      <c r="E476" s="2" t="s">
        <v>18</v>
      </c>
      <c r="F476" s="164">
        <v>10</v>
      </c>
      <c r="G476" s="27"/>
      <c r="H476" s="28"/>
      <c r="I476" s="27"/>
      <c r="J476" s="29"/>
      <c r="K476" s="120">
        <f t="shared" si="17"/>
        <v>0</v>
      </c>
      <c r="L476" s="30"/>
      <c r="M476" s="30"/>
      <c r="N476" s="31"/>
    </row>
    <row r="477" spans="1:14" ht="15" customHeight="1" x14ac:dyDescent="0.25">
      <c r="A477" s="24" t="s">
        <v>1016</v>
      </c>
      <c r="B477" s="134" t="s">
        <v>1288</v>
      </c>
      <c r="C477" s="101"/>
      <c r="D477" s="112" t="s">
        <v>318</v>
      </c>
      <c r="E477" s="102"/>
      <c r="F477" s="171"/>
      <c r="G477" s="104"/>
      <c r="H477" s="103"/>
      <c r="I477" s="105"/>
      <c r="J477" s="106"/>
      <c r="K477" s="131">
        <f>SUM(K454:K476)</f>
        <v>0</v>
      </c>
      <c r="L477" s="30"/>
      <c r="M477" s="30"/>
      <c r="N477" s="31"/>
    </row>
    <row r="478" spans="1:14" ht="15" customHeight="1" x14ac:dyDescent="0.25">
      <c r="A478" s="24" t="s">
        <v>1426</v>
      </c>
      <c r="B478" s="134" t="s">
        <v>1365</v>
      </c>
      <c r="C478" s="101"/>
      <c r="D478" s="112" t="s">
        <v>320</v>
      </c>
      <c r="E478" s="102"/>
      <c r="F478" s="171"/>
      <c r="G478" s="104"/>
      <c r="H478" s="103"/>
      <c r="I478" s="105"/>
      <c r="J478" s="106"/>
      <c r="K478" s="128"/>
      <c r="L478" s="30"/>
      <c r="M478" s="30"/>
      <c r="N478" s="31"/>
    </row>
    <row r="479" spans="1:14" ht="26.25" x14ac:dyDescent="0.25">
      <c r="A479" s="24" t="s">
        <v>1021</v>
      </c>
      <c r="B479" s="74"/>
      <c r="C479" s="75"/>
      <c r="D479" s="41" t="s">
        <v>1459</v>
      </c>
      <c r="E479" s="114"/>
      <c r="F479" s="167"/>
      <c r="G479" s="77"/>
      <c r="H479" s="78"/>
      <c r="I479" s="78"/>
      <c r="J479" s="78"/>
      <c r="K479" s="124"/>
      <c r="L479" s="79"/>
      <c r="M479" s="80"/>
      <c r="N479" s="81"/>
    </row>
    <row r="480" spans="1:14" x14ac:dyDescent="0.25">
      <c r="A480" s="24" t="s">
        <v>1427</v>
      </c>
      <c r="B480" s="6">
        <v>23</v>
      </c>
      <c r="C480" s="22" t="s">
        <v>1007</v>
      </c>
      <c r="D480" s="11" t="s">
        <v>1295</v>
      </c>
      <c r="E480" s="7" t="s">
        <v>18</v>
      </c>
      <c r="F480" s="6">
        <v>19</v>
      </c>
      <c r="G480" s="8"/>
      <c r="H480" s="8"/>
      <c r="I480" s="8"/>
      <c r="J480" s="57"/>
      <c r="K480" s="120">
        <f t="shared" ref="K480:K501" si="18">F480*G480</f>
        <v>0</v>
      </c>
      <c r="L480" s="11"/>
      <c r="M480" s="10"/>
      <c r="N480" s="14"/>
    </row>
    <row r="481" spans="1:14" x14ac:dyDescent="0.25">
      <c r="A481" s="24" t="s">
        <v>1428</v>
      </c>
      <c r="B481" s="6">
        <v>23</v>
      </c>
      <c r="C481" s="22" t="s">
        <v>1008</v>
      </c>
      <c r="D481" s="35" t="s">
        <v>1296</v>
      </c>
      <c r="E481" s="7" t="s">
        <v>18</v>
      </c>
      <c r="F481" s="6">
        <v>176</v>
      </c>
      <c r="G481" s="8"/>
      <c r="H481" s="8"/>
      <c r="I481" s="8"/>
      <c r="J481" s="57"/>
      <c r="K481" s="120">
        <f t="shared" si="18"/>
        <v>0</v>
      </c>
      <c r="L481" s="11"/>
      <c r="M481" s="10"/>
      <c r="N481" s="14"/>
    </row>
    <row r="482" spans="1:14" x14ac:dyDescent="0.25">
      <c r="A482" s="24" t="s">
        <v>1429</v>
      </c>
      <c r="B482" s="6">
        <v>23</v>
      </c>
      <c r="C482" s="22" t="s">
        <v>1010</v>
      </c>
      <c r="D482" s="11" t="s">
        <v>1297</v>
      </c>
      <c r="E482" s="7" t="s">
        <v>18</v>
      </c>
      <c r="F482" s="6">
        <v>51</v>
      </c>
      <c r="G482" s="8"/>
      <c r="H482" s="8"/>
      <c r="I482" s="8"/>
      <c r="J482" s="57"/>
      <c r="K482" s="120">
        <f t="shared" si="18"/>
        <v>0</v>
      </c>
      <c r="L482" s="11"/>
      <c r="M482" s="10"/>
      <c r="N482" s="14"/>
    </row>
    <row r="483" spans="1:14" x14ac:dyDescent="0.25">
      <c r="A483" s="24" t="s">
        <v>1027</v>
      </c>
      <c r="B483" s="6">
        <v>23</v>
      </c>
      <c r="C483" s="2" t="s">
        <v>1030</v>
      </c>
      <c r="D483" s="56" t="s">
        <v>1298</v>
      </c>
      <c r="E483" s="2" t="s">
        <v>15</v>
      </c>
      <c r="F483" s="164">
        <v>25300</v>
      </c>
      <c r="G483" s="8"/>
      <c r="H483" s="18"/>
      <c r="I483" s="18"/>
      <c r="J483" s="19"/>
      <c r="K483" s="120">
        <f t="shared" si="18"/>
        <v>0</v>
      </c>
      <c r="L483" s="11"/>
      <c r="M483" s="20"/>
      <c r="N483" s="14"/>
    </row>
    <row r="484" spans="1:14" x14ac:dyDescent="0.25">
      <c r="A484" s="24" t="s">
        <v>1430</v>
      </c>
      <c r="B484" s="6">
        <v>23</v>
      </c>
      <c r="C484" s="2" t="s">
        <v>1011</v>
      </c>
      <c r="D484" s="55" t="s">
        <v>1294</v>
      </c>
      <c r="E484" s="2" t="s">
        <v>15</v>
      </c>
      <c r="F484" s="164">
        <v>4700</v>
      </c>
      <c r="G484" s="8"/>
      <c r="H484" s="8"/>
      <c r="I484" s="8"/>
      <c r="J484" s="13"/>
      <c r="K484" s="120">
        <f t="shared" si="18"/>
        <v>0</v>
      </c>
      <c r="L484" s="9"/>
      <c r="M484" s="10"/>
      <c r="N484" s="14"/>
    </row>
    <row r="485" spans="1:14" x14ac:dyDescent="0.25">
      <c r="A485" s="24" t="s">
        <v>1431</v>
      </c>
      <c r="B485" s="6">
        <v>23</v>
      </c>
      <c r="C485" s="2"/>
      <c r="D485" s="55" t="s">
        <v>1147</v>
      </c>
      <c r="E485" s="2" t="s">
        <v>15</v>
      </c>
      <c r="F485" s="164">
        <v>100</v>
      </c>
      <c r="G485" s="8"/>
      <c r="H485" s="8"/>
      <c r="I485" s="8"/>
      <c r="J485" s="13"/>
      <c r="K485" s="120">
        <f t="shared" si="18"/>
        <v>0</v>
      </c>
      <c r="L485" s="9"/>
      <c r="M485" s="10"/>
      <c r="N485" s="14"/>
    </row>
    <row r="486" spans="1:14" x14ac:dyDescent="0.25">
      <c r="A486" s="24" t="s">
        <v>1031</v>
      </c>
      <c r="B486" s="6">
        <v>23</v>
      </c>
      <c r="C486" s="2" t="s">
        <v>1149</v>
      </c>
      <c r="D486" s="55" t="s">
        <v>1293</v>
      </c>
      <c r="E486" s="2" t="s">
        <v>18</v>
      </c>
      <c r="F486" s="164">
        <v>3</v>
      </c>
      <c r="G486" s="8"/>
      <c r="H486" s="8"/>
      <c r="I486" s="8"/>
      <c r="J486" s="13"/>
      <c r="K486" s="120">
        <f t="shared" si="18"/>
        <v>0</v>
      </c>
      <c r="L486" s="9"/>
      <c r="M486" s="10"/>
      <c r="N486" s="14"/>
    </row>
    <row r="487" spans="1:14" x14ac:dyDescent="0.25">
      <c r="A487" s="24" t="s">
        <v>1033</v>
      </c>
      <c r="B487" s="6">
        <v>23</v>
      </c>
      <c r="C487" s="2" t="s">
        <v>1012</v>
      </c>
      <c r="D487" s="2" t="s">
        <v>1168</v>
      </c>
      <c r="E487" s="2" t="s">
        <v>15</v>
      </c>
      <c r="F487" s="164">
        <v>5600</v>
      </c>
      <c r="G487" s="8"/>
      <c r="H487" s="8"/>
      <c r="I487" s="8"/>
      <c r="J487" s="13"/>
      <c r="K487" s="120">
        <f t="shared" si="18"/>
        <v>0</v>
      </c>
      <c r="L487" s="11"/>
      <c r="M487" s="10"/>
      <c r="N487" s="14"/>
    </row>
    <row r="488" spans="1:14" x14ac:dyDescent="0.25">
      <c r="A488" s="24" t="s">
        <v>1035</v>
      </c>
      <c r="B488" s="6">
        <v>23</v>
      </c>
      <c r="C488" s="2" t="s">
        <v>1166</v>
      </c>
      <c r="D488" s="2" t="s">
        <v>1167</v>
      </c>
      <c r="E488" s="2"/>
      <c r="F488" s="164">
        <v>100</v>
      </c>
      <c r="G488" s="8"/>
      <c r="H488" s="8"/>
      <c r="I488" s="8"/>
      <c r="J488" s="13"/>
      <c r="K488" s="120">
        <f t="shared" si="18"/>
        <v>0</v>
      </c>
      <c r="L488" s="11"/>
      <c r="M488" s="10"/>
      <c r="N488" s="16"/>
    </row>
    <row r="489" spans="1:14" x14ac:dyDescent="0.25">
      <c r="A489" s="24" t="s">
        <v>1037</v>
      </c>
      <c r="B489" s="6">
        <v>23</v>
      </c>
      <c r="C489" s="2" t="s">
        <v>1014</v>
      </c>
      <c r="D489" s="56" t="s">
        <v>1015</v>
      </c>
      <c r="E489" s="2" t="s">
        <v>15</v>
      </c>
      <c r="F489" s="164">
        <v>350</v>
      </c>
      <c r="G489" s="8"/>
      <c r="H489" s="8"/>
      <c r="I489" s="8"/>
      <c r="J489" s="13"/>
      <c r="K489" s="120">
        <f t="shared" si="18"/>
        <v>0</v>
      </c>
      <c r="L489" s="11"/>
      <c r="M489" s="10"/>
      <c r="N489" s="16"/>
    </row>
    <row r="490" spans="1:14" x14ac:dyDescent="0.25">
      <c r="A490" s="24" t="s">
        <v>1432</v>
      </c>
      <c r="B490" s="6">
        <v>23</v>
      </c>
      <c r="C490" s="2" t="s">
        <v>1017</v>
      </c>
      <c r="D490" s="2" t="s">
        <v>1018</v>
      </c>
      <c r="E490" s="2" t="s">
        <v>15</v>
      </c>
      <c r="F490" s="164">
        <v>18500</v>
      </c>
      <c r="G490" s="8"/>
      <c r="H490" s="8"/>
      <c r="I490" s="8"/>
      <c r="J490" s="13"/>
      <c r="K490" s="120">
        <f t="shared" si="18"/>
        <v>0</v>
      </c>
      <c r="L490" s="11"/>
      <c r="M490" s="10"/>
      <c r="N490" s="16"/>
    </row>
    <row r="491" spans="1:14" x14ac:dyDescent="0.25">
      <c r="A491" s="24" t="s">
        <v>1433</v>
      </c>
      <c r="B491" s="6">
        <v>23</v>
      </c>
      <c r="C491" s="2" t="s">
        <v>1019</v>
      </c>
      <c r="D491" s="2" t="s">
        <v>1020</v>
      </c>
      <c r="E491" s="2" t="s">
        <v>15</v>
      </c>
      <c r="F491" s="164">
        <v>1000</v>
      </c>
      <c r="G491" s="8"/>
      <c r="H491" s="8"/>
      <c r="I491" s="8"/>
      <c r="J491" s="13"/>
      <c r="K491" s="120">
        <f t="shared" si="18"/>
        <v>0</v>
      </c>
      <c r="L491" s="11"/>
      <c r="M491" s="10"/>
      <c r="N491" s="16"/>
    </row>
    <row r="492" spans="1:14" x14ac:dyDescent="0.25">
      <c r="A492" s="24" t="s">
        <v>1434</v>
      </c>
      <c r="B492" s="6">
        <v>23</v>
      </c>
      <c r="C492" s="2" t="s">
        <v>1022</v>
      </c>
      <c r="D492" s="56" t="s">
        <v>1292</v>
      </c>
      <c r="E492" s="2" t="s">
        <v>15</v>
      </c>
      <c r="F492" s="164">
        <v>900</v>
      </c>
      <c r="G492" s="8"/>
      <c r="H492" s="8"/>
      <c r="I492" s="8"/>
      <c r="J492" s="13"/>
      <c r="K492" s="120">
        <f t="shared" si="18"/>
        <v>0</v>
      </c>
      <c r="L492" s="9"/>
      <c r="M492" s="10"/>
      <c r="N492" s="16"/>
    </row>
    <row r="493" spans="1:14" x14ac:dyDescent="0.25">
      <c r="A493" s="24" t="s">
        <v>1435</v>
      </c>
      <c r="B493" s="6">
        <v>23</v>
      </c>
      <c r="C493" s="2" t="s">
        <v>1023</v>
      </c>
      <c r="D493" s="56" t="s">
        <v>1291</v>
      </c>
      <c r="E493" s="2" t="s">
        <v>15</v>
      </c>
      <c r="F493" s="164">
        <v>5000</v>
      </c>
      <c r="G493" s="8"/>
      <c r="H493" s="8"/>
      <c r="I493" s="8"/>
      <c r="J493" s="13"/>
      <c r="K493" s="120">
        <f t="shared" si="18"/>
        <v>0</v>
      </c>
      <c r="L493" s="11"/>
      <c r="M493" s="10"/>
      <c r="N493" s="16"/>
    </row>
    <row r="494" spans="1:14" x14ac:dyDescent="0.25">
      <c r="A494" s="24" t="s">
        <v>1436</v>
      </c>
      <c r="B494" s="6">
        <v>23</v>
      </c>
      <c r="C494" s="2" t="s">
        <v>1024</v>
      </c>
      <c r="D494" s="2" t="s">
        <v>1025</v>
      </c>
      <c r="E494" s="2" t="s">
        <v>15</v>
      </c>
      <c r="F494" s="164">
        <v>5400</v>
      </c>
      <c r="G494" s="8"/>
      <c r="H494" s="8"/>
      <c r="I494" s="8"/>
      <c r="J494" s="57"/>
      <c r="K494" s="120">
        <f t="shared" si="18"/>
        <v>0</v>
      </c>
      <c r="L494" s="11"/>
      <c r="M494" s="10"/>
      <c r="N494" s="16"/>
    </row>
    <row r="495" spans="1:14" x14ac:dyDescent="0.25">
      <c r="A495" s="24" t="s">
        <v>1190</v>
      </c>
      <c r="B495" s="6">
        <v>23</v>
      </c>
      <c r="C495" s="2" t="s">
        <v>1026</v>
      </c>
      <c r="D495" s="58" t="s">
        <v>1229</v>
      </c>
      <c r="E495" s="2" t="s">
        <v>102</v>
      </c>
      <c r="F495" s="164">
        <v>2000</v>
      </c>
      <c r="G495" s="8"/>
      <c r="H495" s="8"/>
      <c r="I495" s="8"/>
      <c r="J495" s="57"/>
      <c r="K495" s="120">
        <f t="shared" si="18"/>
        <v>0</v>
      </c>
      <c r="L495" s="9"/>
      <c r="M495" s="10"/>
      <c r="N495" s="16"/>
    </row>
    <row r="496" spans="1:14" x14ac:dyDescent="0.25">
      <c r="A496" s="24" t="s">
        <v>1437</v>
      </c>
      <c r="B496" s="6">
        <v>23</v>
      </c>
      <c r="C496" s="2" t="s">
        <v>1028</v>
      </c>
      <c r="D496" s="58" t="s">
        <v>1328</v>
      </c>
      <c r="E496" s="2" t="s">
        <v>102</v>
      </c>
      <c r="F496" s="164">
        <v>8600</v>
      </c>
      <c r="G496" s="8"/>
      <c r="H496" s="8"/>
      <c r="I496" s="8"/>
      <c r="J496" s="57"/>
      <c r="K496" s="120">
        <f t="shared" si="18"/>
        <v>0</v>
      </c>
      <c r="L496" s="9"/>
      <c r="M496" s="10"/>
      <c r="N496" s="16"/>
    </row>
    <row r="497" spans="1:14" x14ac:dyDescent="0.25">
      <c r="A497" s="24" t="s">
        <v>1191</v>
      </c>
      <c r="B497" s="6">
        <v>23</v>
      </c>
      <c r="C497" s="2" t="s">
        <v>1029</v>
      </c>
      <c r="D497" s="55" t="s">
        <v>1290</v>
      </c>
      <c r="E497" s="2" t="s">
        <v>15</v>
      </c>
      <c r="F497" s="164">
        <v>15</v>
      </c>
      <c r="G497" s="8"/>
      <c r="H497" s="8"/>
      <c r="I497" s="8"/>
      <c r="J497" s="9"/>
      <c r="K497" s="120">
        <f t="shared" si="18"/>
        <v>0</v>
      </c>
      <c r="L497" s="9"/>
      <c r="M497" s="54"/>
      <c r="N497" s="14"/>
    </row>
    <row r="498" spans="1:14" x14ac:dyDescent="0.25">
      <c r="A498" s="24" t="s">
        <v>1192</v>
      </c>
      <c r="B498" s="6">
        <v>23</v>
      </c>
      <c r="C498" s="2" t="s">
        <v>1164</v>
      </c>
      <c r="D498" s="55" t="s">
        <v>1165</v>
      </c>
      <c r="E498" s="2" t="s">
        <v>15</v>
      </c>
      <c r="F498" s="164">
        <v>300</v>
      </c>
      <c r="G498" s="8"/>
      <c r="H498" s="8"/>
      <c r="I498" s="8"/>
      <c r="J498" s="9"/>
      <c r="K498" s="120">
        <f t="shared" si="18"/>
        <v>0</v>
      </c>
      <c r="L498" s="9"/>
      <c r="M498" s="54"/>
      <c r="N498" s="14"/>
    </row>
    <row r="499" spans="1:14" x14ac:dyDescent="0.25">
      <c r="A499" s="24" t="s">
        <v>1193</v>
      </c>
      <c r="B499" s="6">
        <v>23</v>
      </c>
      <c r="C499" s="2" t="s">
        <v>1148</v>
      </c>
      <c r="D499" s="56" t="s">
        <v>1312</v>
      </c>
      <c r="E499" s="2" t="s">
        <v>18</v>
      </c>
      <c r="F499" s="164">
        <v>2</v>
      </c>
      <c r="G499" s="8"/>
      <c r="H499" s="18"/>
      <c r="I499" s="18"/>
      <c r="J499" s="19"/>
      <c r="K499" s="120">
        <f t="shared" si="18"/>
        <v>0</v>
      </c>
      <c r="L499" s="11"/>
      <c r="M499" s="20"/>
      <c r="N499" s="14"/>
    </row>
    <row r="500" spans="1:14" x14ac:dyDescent="0.25">
      <c r="A500" s="24" t="s">
        <v>1438</v>
      </c>
      <c r="B500" s="6">
        <v>23</v>
      </c>
      <c r="C500" s="2" t="s">
        <v>1032</v>
      </c>
      <c r="D500" s="55" t="s">
        <v>1162</v>
      </c>
      <c r="E500" s="2" t="s">
        <v>15</v>
      </c>
      <c r="F500" s="164">
        <v>500</v>
      </c>
      <c r="G500" s="8"/>
      <c r="H500" s="8"/>
      <c r="I500" s="8"/>
      <c r="J500" s="13"/>
      <c r="K500" s="120">
        <f t="shared" si="18"/>
        <v>0</v>
      </c>
      <c r="L500" s="11"/>
      <c r="M500" s="10"/>
      <c r="N500" s="14"/>
    </row>
    <row r="501" spans="1:14" x14ac:dyDescent="0.25">
      <c r="A501" s="24" t="s">
        <v>1194</v>
      </c>
      <c r="B501" s="6">
        <v>23</v>
      </c>
      <c r="C501" s="2" t="s">
        <v>1034</v>
      </c>
      <c r="D501" s="55" t="s">
        <v>1244</v>
      </c>
      <c r="E501" s="2" t="s">
        <v>15</v>
      </c>
      <c r="F501" s="164">
        <v>14000</v>
      </c>
      <c r="G501" s="8"/>
      <c r="H501" s="8"/>
      <c r="I501" s="8"/>
      <c r="J501" s="13"/>
      <c r="K501" s="120">
        <f t="shared" si="18"/>
        <v>0</v>
      </c>
      <c r="L501" s="11"/>
      <c r="M501" s="10"/>
      <c r="N501" s="14"/>
    </row>
    <row r="502" spans="1:14" ht="15" customHeight="1" x14ac:dyDescent="0.25">
      <c r="A502" s="24" t="s">
        <v>1195</v>
      </c>
      <c r="B502" s="132" t="s">
        <v>1036</v>
      </c>
      <c r="C502" s="100"/>
      <c r="D502" s="101" t="s">
        <v>318</v>
      </c>
      <c r="E502" s="113"/>
      <c r="F502" s="166"/>
      <c r="G502" s="107"/>
      <c r="H502" s="101"/>
      <c r="I502" s="101"/>
      <c r="J502" s="101"/>
      <c r="K502" s="123">
        <f>SUM(K480:K501)</f>
        <v>0</v>
      </c>
      <c r="L502" s="61"/>
      <c r="M502" s="67"/>
      <c r="N502" s="59"/>
    </row>
    <row r="503" spans="1:14" ht="15" customHeight="1" x14ac:dyDescent="0.25">
      <c r="A503" s="24" t="s">
        <v>1196</v>
      </c>
      <c r="B503" s="132" t="s">
        <v>1366</v>
      </c>
      <c r="C503" s="100"/>
      <c r="D503" s="101" t="s">
        <v>320</v>
      </c>
      <c r="E503" s="113"/>
      <c r="F503" s="166"/>
      <c r="G503" s="107"/>
      <c r="H503" s="101"/>
      <c r="I503" s="101"/>
      <c r="J503" s="101"/>
      <c r="K503" s="129"/>
      <c r="L503" s="61"/>
      <c r="M503" s="67"/>
      <c r="N503" s="59"/>
    </row>
    <row r="504" spans="1:14" x14ac:dyDescent="0.25">
      <c r="A504" s="24" t="s">
        <v>1197</v>
      </c>
      <c r="B504" s="25"/>
      <c r="C504" s="17"/>
      <c r="D504" s="51" t="s">
        <v>1458</v>
      </c>
      <c r="E504" s="22"/>
      <c r="F504" s="166"/>
      <c r="G504" s="8"/>
      <c r="H504" s="66"/>
      <c r="I504" s="66"/>
      <c r="J504" s="66"/>
      <c r="K504" s="122"/>
      <c r="L504" s="61"/>
      <c r="M504" s="67"/>
      <c r="N504" s="59"/>
    </row>
    <row r="505" spans="1:14" x14ac:dyDescent="0.25">
      <c r="A505" s="24" t="s">
        <v>1439</v>
      </c>
      <c r="B505" s="25">
        <v>24</v>
      </c>
      <c r="C505" s="2" t="s">
        <v>1150</v>
      </c>
      <c r="D505" s="52" t="s">
        <v>1151</v>
      </c>
      <c r="E505" s="47" t="s">
        <v>1152</v>
      </c>
      <c r="F505" s="169">
        <v>8</v>
      </c>
      <c r="G505" s="8"/>
      <c r="H505" s="8"/>
      <c r="I505" s="8"/>
      <c r="J505" s="9"/>
      <c r="K505" s="120">
        <f>F505*G505</f>
        <v>0</v>
      </c>
      <c r="L505" s="9"/>
      <c r="M505" s="54"/>
      <c r="N505" s="59"/>
    </row>
    <row r="506" spans="1:14" x14ac:dyDescent="0.25">
      <c r="A506" s="24" t="s">
        <v>1440</v>
      </c>
      <c r="B506" s="25">
        <v>24</v>
      </c>
      <c r="C506" s="2" t="s">
        <v>1153</v>
      </c>
      <c r="D506" s="52" t="s">
        <v>1154</v>
      </c>
      <c r="E506" s="47" t="s">
        <v>1155</v>
      </c>
      <c r="F506" s="169">
        <v>4</v>
      </c>
      <c r="G506" s="8"/>
      <c r="H506" s="8"/>
      <c r="I506" s="8"/>
      <c r="J506" s="9"/>
      <c r="K506" s="120">
        <f>F506*G506</f>
        <v>0</v>
      </c>
      <c r="L506" s="9"/>
      <c r="M506" s="54"/>
      <c r="N506" s="59"/>
    </row>
    <row r="507" spans="1:14" x14ac:dyDescent="0.25">
      <c r="A507" s="24" t="s">
        <v>1441</v>
      </c>
      <c r="B507" s="25">
        <v>24</v>
      </c>
      <c r="C507" s="2" t="s">
        <v>1156</v>
      </c>
      <c r="D507" s="52" t="s">
        <v>1157</v>
      </c>
      <c r="E507" s="47" t="s">
        <v>1155</v>
      </c>
      <c r="F507" s="169">
        <v>8</v>
      </c>
      <c r="G507" s="8"/>
      <c r="H507" s="8"/>
      <c r="I507" s="8"/>
      <c r="J507" s="9"/>
      <c r="K507" s="120">
        <f>F507*G507</f>
        <v>0</v>
      </c>
      <c r="L507" s="9"/>
      <c r="M507" s="54"/>
      <c r="N507" s="59"/>
    </row>
    <row r="508" spans="1:14" x14ac:dyDescent="0.25">
      <c r="A508" s="24" t="s">
        <v>1442</v>
      </c>
      <c r="B508" s="25">
        <v>24</v>
      </c>
      <c r="C508" s="60" t="s">
        <v>1158</v>
      </c>
      <c r="D508" s="44" t="s">
        <v>1159</v>
      </c>
      <c r="E508" s="47" t="s">
        <v>1155</v>
      </c>
      <c r="F508" s="169">
        <v>3</v>
      </c>
      <c r="G508" s="8"/>
      <c r="H508" s="61"/>
      <c r="I508" s="61"/>
      <c r="J508" s="61"/>
      <c r="K508" s="120">
        <f>F508*G508</f>
        <v>0</v>
      </c>
      <c r="L508" s="61"/>
      <c r="M508" s="62"/>
      <c r="N508" s="59"/>
    </row>
    <row r="509" spans="1:14" x14ac:dyDescent="0.25">
      <c r="A509" s="24" t="s">
        <v>1443</v>
      </c>
      <c r="B509" s="25">
        <v>24</v>
      </c>
      <c r="C509" s="64" t="s">
        <v>1160</v>
      </c>
      <c r="D509" s="65" t="s">
        <v>1323</v>
      </c>
      <c r="E509" s="65" t="s">
        <v>1155</v>
      </c>
      <c r="F509" s="172">
        <v>10</v>
      </c>
      <c r="G509" s="63"/>
      <c r="H509" s="63"/>
      <c r="I509" s="63"/>
      <c r="J509" s="63"/>
      <c r="K509" s="120">
        <f>F509*G509</f>
        <v>0</v>
      </c>
      <c r="L509" s="63"/>
      <c r="M509" s="63"/>
      <c r="N509" s="63"/>
    </row>
    <row r="510" spans="1:14" ht="15" customHeight="1" x14ac:dyDescent="0.25">
      <c r="A510" s="24" t="s">
        <v>1198</v>
      </c>
      <c r="B510" s="132" t="s">
        <v>1218</v>
      </c>
      <c r="C510" s="100"/>
      <c r="D510" s="101" t="s">
        <v>318</v>
      </c>
      <c r="E510" s="113"/>
      <c r="F510" s="166"/>
      <c r="G510" s="107"/>
      <c r="H510" s="101"/>
      <c r="I510" s="101"/>
      <c r="J510" s="101"/>
      <c r="K510" s="123">
        <f>SUM(K505:K509)</f>
        <v>0</v>
      </c>
      <c r="L510" s="61"/>
      <c r="M510" s="67"/>
      <c r="N510" s="59"/>
    </row>
    <row r="511" spans="1:14" ht="15" customHeight="1" x14ac:dyDescent="0.25">
      <c r="A511" s="24" t="s">
        <v>1199</v>
      </c>
      <c r="B511" s="132" t="s">
        <v>1367</v>
      </c>
      <c r="C511" s="100"/>
      <c r="D511" s="101" t="s">
        <v>320</v>
      </c>
      <c r="E511" s="113"/>
      <c r="F511" s="166"/>
      <c r="G511" s="107"/>
      <c r="H511" s="101"/>
      <c r="I511" s="101"/>
      <c r="J511" s="101"/>
      <c r="K511" s="129"/>
      <c r="L511" s="61"/>
      <c r="M511" s="67"/>
      <c r="N511" s="59"/>
    </row>
    <row r="512" spans="1:14" x14ac:dyDescent="0.25">
      <c r="A512" s="24" t="s">
        <v>1444</v>
      </c>
      <c r="B512" s="63"/>
      <c r="C512" s="64"/>
      <c r="D512" s="97" t="s">
        <v>1310</v>
      </c>
      <c r="E512" s="63"/>
      <c r="F512" s="172"/>
      <c r="G512" s="63"/>
      <c r="H512" s="63"/>
      <c r="I512" s="63"/>
      <c r="J512" s="63"/>
      <c r="K512" s="119"/>
      <c r="L512" s="63"/>
      <c r="M512" s="63"/>
      <c r="N512" s="63"/>
    </row>
    <row r="513" spans="1:14" ht="12" customHeight="1" x14ac:dyDescent="0.25">
      <c r="A513" s="24" t="s">
        <v>1200</v>
      </c>
      <c r="B513" s="25">
        <v>25</v>
      </c>
      <c r="C513" s="2" t="s">
        <v>1175</v>
      </c>
      <c r="D513" s="15" t="s">
        <v>1308</v>
      </c>
      <c r="E513" s="47" t="s">
        <v>18</v>
      </c>
      <c r="F513" s="169">
        <v>7</v>
      </c>
      <c r="G513" s="8"/>
      <c r="H513" s="8"/>
      <c r="I513" s="8"/>
      <c r="J513" s="9"/>
      <c r="K513" s="120">
        <f>F513*G513</f>
        <v>0</v>
      </c>
      <c r="L513" s="9"/>
      <c r="M513" s="54"/>
      <c r="N513" s="59"/>
    </row>
    <row r="514" spans="1:14" x14ac:dyDescent="0.25">
      <c r="A514" s="24" t="s">
        <v>1445</v>
      </c>
      <c r="B514" s="25">
        <v>25</v>
      </c>
      <c r="C514" s="2"/>
      <c r="D514" s="15" t="s">
        <v>1304</v>
      </c>
      <c r="E514" s="47" t="s">
        <v>1309</v>
      </c>
      <c r="F514" s="169">
        <v>1</v>
      </c>
      <c r="G514" s="8"/>
      <c r="H514" s="8"/>
      <c r="I514" s="8"/>
      <c r="J514" s="9"/>
      <c r="K514" s="120">
        <f>F514*G514</f>
        <v>0</v>
      </c>
      <c r="L514" s="9"/>
      <c r="M514" s="54"/>
      <c r="N514" s="59"/>
    </row>
    <row r="515" spans="1:14" x14ac:dyDescent="0.25">
      <c r="A515" s="24" t="s">
        <v>1446</v>
      </c>
      <c r="B515" s="25">
        <v>25</v>
      </c>
      <c r="C515" s="2"/>
      <c r="D515" s="15" t="s">
        <v>1305</v>
      </c>
      <c r="E515" s="47" t="s">
        <v>1309</v>
      </c>
      <c r="F515" s="169">
        <v>1</v>
      </c>
      <c r="G515" s="8"/>
      <c r="H515" s="8"/>
      <c r="I515" s="8"/>
      <c r="J515" s="9"/>
      <c r="K515" s="120">
        <f>F515*G515</f>
        <v>0</v>
      </c>
      <c r="L515" s="9"/>
      <c r="M515" s="54"/>
      <c r="N515" s="59"/>
    </row>
    <row r="516" spans="1:14" x14ac:dyDescent="0.25">
      <c r="A516" s="24" t="s">
        <v>1447</v>
      </c>
      <c r="B516" s="25">
        <v>25</v>
      </c>
      <c r="C516" s="2"/>
      <c r="D516" s="15" t="s">
        <v>1306</v>
      </c>
      <c r="E516" s="47" t="s">
        <v>1309</v>
      </c>
      <c r="F516" s="169">
        <v>1</v>
      </c>
      <c r="G516" s="8"/>
      <c r="H516" s="8"/>
      <c r="I516" s="8"/>
      <c r="J516" s="9"/>
      <c r="K516" s="120">
        <f>F516*G516</f>
        <v>0</v>
      </c>
      <c r="L516" s="9"/>
      <c r="M516" s="54"/>
      <c r="N516" s="59"/>
    </row>
    <row r="517" spans="1:14" x14ac:dyDescent="0.25">
      <c r="A517" s="24" t="s">
        <v>1201</v>
      </c>
      <c r="B517" s="25">
        <v>25</v>
      </c>
      <c r="C517" s="2"/>
      <c r="D517" s="15" t="s">
        <v>1307</v>
      </c>
      <c r="E517" s="47" t="s">
        <v>15</v>
      </c>
      <c r="F517" s="169">
        <v>1</v>
      </c>
      <c r="G517" s="8"/>
      <c r="H517" s="8"/>
      <c r="I517" s="8"/>
      <c r="J517" s="9"/>
      <c r="K517" s="120">
        <f>F517*G517</f>
        <v>0</v>
      </c>
      <c r="L517" s="9"/>
      <c r="M517" s="54"/>
      <c r="N517" s="59"/>
    </row>
    <row r="518" spans="1:14" ht="15" customHeight="1" x14ac:dyDescent="0.25">
      <c r="A518" s="24" t="s">
        <v>1448</v>
      </c>
      <c r="B518" s="132" t="s">
        <v>1219</v>
      </c>
      <c r="C518" s="100"/>
      <c r="D518" s="101" t="s">
        <v>318</v>
      </c>
      <c r="E518" s="113"/>
      <c r="F518" s="166"/>
      <c r="G518" s="107"/>
      <c r="H518" s="101"/>
      <c r="I518" s="101"/>
      <c r="J518" s="101"/>
      <c r="K518" s="123">
        <f>SUM(K513:K517)</f>
        <v>0</v>
      </c>
      <c r="L518" s="61"/>
      <c r="M518" s="67"/>
      <c r="N518" s="59"/>
    </row>
    <row r="519" spans="1:14" ht="15" customHeight="1" x14ac:dyDescent="0.25">
      <c r="A519" s="24" t="s">
        <v>1202</v>
      </c>
      <c r="B519" s="132" t="s">
        <v>1368</v>
      </c>
      <c r="C519" s="100"/>
      <c r="D519" s="101" t="s">
        <v>320</v>
      </c>
      <c r="E519" s="113"/>
      <c r="F519" s="166"/>
      <c r="G519" s="107"/>
      <c r="H519" s="101"/>
      <c r="I519" s="101"/>
      <c r="J519" s="101"/>
      <c r="K519" s="129"/>
      <c r="L519" s="61"/>
      <c r="M519" s="67"/>
      <c r="N519" s="59"/>
    </row>
    <row r="520" spans="1:14" x14ac:dyDescent="0.25">
      <c r="A520" s="24" t="s">
        <v>1203</v>
      </c>
      <c r="B520" s="63"/>
      <c r="C520" s="64"/>
      <c r="D520" s="97" t="s">
        <v>1174</v>
      </c>
      <c r="E520" s="63"/>
      <c r="F520" s="172"/>
      <c r="G520" s="63"/>
      <c r="H520" s="63"/>
      <c r="I520" s="63"/>
      <c r="J520" s="63"/>
      <c r="K520" s="119"/>
      <c r="L520" s="63"/>
      <c r="M520" s="63"/>
      <c r="N520" s="63"/>
    </row>
    <row r="521" spans="1:14" x14ac:dyDescent="0.25">
      <c r="A521" s="24" t="s">
        <v>1204</v>
      </c>
      <c r="B521" s="25">
        <v>26</v>
      </c>
      <c r="C521" s="2" t="s">
        <v>1175</v>
      </c>
      <c r="D521" s="52" t="s">
        <v>1289</v>
      </c>
      <c r="E521" s="47" t="s">
        <v>18</v>
      </c>
      <c r="F521" s="169">
        <v>50</v>
      </c>
      <c r="G521" s="8"/>
      <c r="H521" s="8"/>
      <c r="I521" s="8"/>
      <c r="J521" s="9"/>
      <c r="K521" s="120">
        <f>F521*G521</f>
        <v>0</v>
      </c>
      <c r="L521" s="9"/>
      <c r="M521" s="54"/>
      <c r="N521" s="59"/>
    </row>
    <row r="522" spans="1:14" ht="15" customHeight="1" x14ac:dyDescent="0.25">
      <c r="A522" s="24" t="s">
        <v>1205</v>
      </c>
      <c r="B522" s="132" t="s">
        <v>1369</v>
      </c>
      <c r="C522" s="100"/>
      <c r="D522" s="101" t="s">
        <v>318</v>
      </c>
      <c r="E522" s="113"/>
      <c r="F522" s="166"/>
      <c r="G522" s="107"/>
      <c r="H522" s="101"/>
      <c r="I522" s="101"/>
      <c r="J522" s="101"/>
      <c r="K522" s="123">
        <f>SUM(K521)</f>
        <v>0</v>
      </c>
      <c r="L522" s="61"/>
      <c r="M522" s="67"/>
      <c r="N522" s="59"/>
    </row>
    <row r="523" spans="1:14" ht="15" customHeight="1" x14ac:dyDescent="0.25">
      <c r="A523" s="24" t="s">
        <v>1206</v>
      </c>
      <c r="B523" s="132" t="s">
        <v>1370</v>
      </c>
      <c r="C523" s="100"/>
      <c r="D523" s="101" t="s">
        <v>320</v>
      </c>
      <c r="E523" s="113"/>
      <c r="F523" s="166"/>
      <c r="G523" s="107"/>
      <c r="H523" s="101"/>
      <c r="I523" s="101"/>
      <c r="J523" s="101"/>
      <c r="K523" s="129"/>
      <c r="L523" s="61"/>
      <c r="M523" s="67"/>
      <c r="N523" s="59"/>
    </row>
    <row r="524" spans="1:14" x14ac:dyDescent="0.25">
      <c r="A524" s="1"/>
      <c r="B524" s="1"/>
      <c r="C524" s="1"/>
      <c r="D524" s="1"/>
      <c r="E524" s="117"/>
      <c r="F524" s="21"/>
      <c r="G524" s="21"/>
      <c r="H524" s="21"/>
      <c r="I524" s="21"/>
      <c r="J524" s="21"/>
      <c r="K524" s="118"/>
      <c r="L524" s="21"/>
      <c r="M524" s="21"/>
      <c r="N524" s="21"/>
    </row>
    <row r="525" spans="1:14" ht="30" x14ac:dyDescent="0.25">
      <c r="A525" s="1"/>
      <c r="B525" s="1"/>
      <c r="C525" s="1"/>
      <c r="D525" s="23" t="s">
        <v>1371</v>
      </c>
      <c r="F525" s="21"/>
      <c r="G525" s="21"/>
      <c r="H525" s="21"/>
      <c r="I525" s="21"/>
      <c r="J525" s="21"/>
      <c r="K525" s="118"/>
      <c r="L525" s="21"/>
      <c r="M525" s="21"/>
      <c r="N525" s="21"/>
    </row>
    <row r="526" spans="1:14" x14ac:dyDescent="0.25">
      <c r="A526" s="1"/>
      <c r="B526" s="1"/>
      <c r="C526" s="1"/>
      <c r="D526" s="1"/>
      <c r="F526" s="21"/>
      <c r="G526" s="21"/>
      <c r="H526" s="21"/>
      <c r="I526" s="21"/>
      <c r="J526" s="21"/>
      <c r="K526" s="118"/>
      <c r="L526" s="21"/>
      <c r="M526" s="21"/>
      <c r="N526" s="21"/>
    </row>
    <row r="527" spans="1:14" x14ac:dyDescent="0.25">
      <c r="A527" s="1"/>
      <c r="B527" s="1"/>
      <c r="C527" s="1"/>
      <c r="D527" s="1"/>
      <c r="F527" s="21"/>
      <c r="G527" s="21"/>
      <c r="H527" s="21"/>
      <c r="I527" s="21"/>
      <c r="J527" s="21"/>
      <c r="K527" s="118"/>
      <c r="L527" s="21"/>
      <c r="M527" s="21"/>
      <c r="N527" s="21"/>
    </row>
    <row r="528" spans="1:14" x14ac:dyDescent="0.25">
      <c r="A528" s="1"/>
      <c r="B528" s="1"/>
      <c r="C528" s="1"/>
      <c r="D528" s="1"/>
      <c r="F528" s="21"/>
      <c r="G528" s="21"/>
      <c r="H528" s="21"/>
      <c r="I528" s="21"/>
      <c r="J528" s="21"/>
      <c r="K528" s="118"/>
      <c r="L528" s="21"/>
      <c r="M528" s="21"/>
      <c r="N528" s="21"/>
    </row>
    <row r="529" spans="1:14" x14ac:dyDescent="0.25">
      <c r="A529" s="1"/>
      <c r="B529" s="1"/>
      <c r="C529" s="1"/>
      <c r="D529" s="1"/>
      <c r="F529" s="21"/>
      <c r="G529" s="21"/>
      <c r="H529" s="21"/>
      <c r="I529" s="21"/>
      <c r="J529" s="21"/>
      <c r="K529" s="118"/>
      <c r="L529" s="21"/>
      <c r="M529" s="21"/>
      <c r="N529" s="21"/>
    </row>
    <row r="530" spans="1:14" x14ac:dyDescent="0.25">
      <c r="A530" s="1"/>
      <c r="B530" s="1"/>
      <c r="C530" s="1"/>
      <c r="D530" s="1"/>
      <c r="F530" s="21"/>
      <c r="G530" s="21"/>
      <c r="H530" s="21"/>
      <c r="I530" s="21"/>
      <c r="J530" s="21"/>
      <c r="K530" s="118"/>
      <c r="L530" s="21"/>
      <c r="M530" s="21"/>
      <c r="N530" s="21"/>
    </row>
    <row r="531" spans="1:14" x14ac:dyDescent="0.25">
      <c r="A531" s="1"/>
      <c r="B531" s="1"/>
      <c r="C531" s="1"/>
      <c r="D531" s="1"/>
      <c r="F531" s="21"/>
      <c r="G531" s="21"/>
      <c r="H531" s="21"/>
      <c r="I531" s="21"/>
      <c r="J531" s="21"/>
      <c r="K531" s="118"/>
      <c r="L531" s="21"/>
      <c r="M531" s="21"/>
      <c r="N531" s="21"/>
    </row>
    <row r="532" spans="1:14" x14ac:dyDescent="0.25">
      <c r="A532" s="1"/>
      <c r="B532" s="1"/>
      <c r="C532" s="1"/>
      <c r="D532" s="1"/>
      <c r="F532" s="21"/>
      <c r="G532" s="21"/>
      <c r="H532" s="21"/>
      <c r="I532" s="21"/>
      <c r="J532" s="21"/>
      <c r="K532" s="118"/>
      <c r="L532" s="21"/>
      <c r="M532" s="21"/>
      <c r="N532" s="21"/>
    </row>
    <row r="533" spans="1:14" x14ac:dyDescent="0.25">
      <c r="A533" s="1"/>
      <c r="B533" s="1"/>
      <c r="C533" s="1"/>
      <c r="D533" s="1"/>
      <c r="F533" s="21"/>
      <c r="G533" s="21"/>
      <c r="H533" s="21"/>
      <c r="I533" s="21"/>
      <c r="J533" s="21"/>
      <c r="K533" s="118"/>
      <c r="L533" s="21"/>
      <c r="M533" s="21"/>
      <c r="N533" s="21"/>
    </row>
    <row r="534" spans="1:14" x14ac:dyDescent="0.25">
      <c r="A534" s="1"/>
      <c r="B534" s="1"/>
      <c r="C534" s="1"/>
      <c r="D534" s="1"/>
      <c r="F534" s="21"/>
      <c r="G534" s="21"/>
      <c r="H534" s="21"/>
      <c r="I534" s="21"/>
      <c r="J534" s="21"/>
      <c r="K534" s="118"/>
      <c r="L534" s="21"/>
      <c r="M534" s="21"/>
      <c r="N534" s="21"/>
    </row>
    <row r="535" spans="1:14" x14ac:dyDescent="0.25">
      <c r="A535" s="1"/>
      <c r="B535" s="1"/>
      <c r="C535" s="1"/>
      <c r="D535" s="1"/>
      <c r="F535" s="21"/>
      <c r="G535" s="21"/>
      <c r="H535" s="21"/>
      <c r="I535" s="21"/>
      <c r="J535" s="21"/>
      <c r="K535" s="118"/>
      <c r="L535" s="21"/>
      <c r="M535" s="21"/>
      <c r="N535" s="21"/>
    </row>
    <row r="536" spans="1:14" x14ac:dyDescent="0.25">
      <c r="A536" s="1"/>
      <c r="B536" s="1"/>
      <c r="C536" s="1"/>
      <c r="D536" s="1"/>
      <c r="F536" s="21"/>
      <c r="G536" s="21"/>
      <c r="H536" s="21"/>
      <c r="I536" s="21"/>
      <c r="J536" s="21"/>
      <c r="K536" s="118"/>
      <c r="L536" s="21"/>
      <c r="M536" s="21"/>
      <c r="N536" s="21"/>
    </row>
    <row r="537" spans="1:14" x14ac:dyDescent="0.25">
      <c r="A537" s="1"/>
      <c r="B537" s="1"/>
      <c r="C537" s="1"/>
      <c r="D537" s="1"/>
      <c r="F537" s="21"/>
      <c r="G537" s="21"/>
      <c r="H537" s="21"/>
      <c r="I537" s="21"/>
      <c r="J537" s="21"/>
      <c r="K537" s="118"/>
      <c r="L537" s="21"/>
      <c r="M537" s="21"/>
      <c r="N537" s="21"/>
    </row>
    <row r="538" spans="1:14" x14ac:dyDescent="0.25">
      <c r="A538" s="1"/>
      <c r="B538" s="1"/>
      <c r="C538" s="1"/>
      <c r="D538" s="1"/>
      <c r="F538" s="21"/>
      <c r="G538" s="21"/>
      <c r="H538" s="21"/>
      <c r="I538" s="21"/>
      <c r="J538" s="21"/>
      <c r="K538" s="118"/>
      <c r="L538" s="21"/>
      <c r="M538" s="21"/>
      <c r="N538" s="21"/>
    </row>
    <row r="539" spans="1:14" x14ac:dyDescent="0.25">
      <c r="A539" s="1"/>
      <c r="B539" s="1"/>
      <c r="C539" s="1"/>
      <c r="D539" s="1"/>
      <c r="F539" s="21"/>
      <c r="G539" s="21"/>
      <c r="H539" s="21"/>
      <c r="I539" s="21"/>
      <c r="J539" s="21"/>
      <c r="K539" s="118"/>
      <c r="L539" s="21"/>
      <c r="M539" s="21"/>
      <c r="N539" s="21"/>
    </row>
    <row r="540" spans="1:14" x14ac:dyDescent="0.25">
      <c r="A540" s="1"/>
      <c r="B540" s="1"/>
      <c r="C540" s="1"/>
      <c r="D540" s="1"/>
      <c r="F540" s="21"/>
      <c r="G540" s="21"/>
      <c r="H540" s="21"/>
      <c r="I540" s="21"/>
      <c r="J540" s="21"/>
      <c r="K540" s="118"/>
      <c r="L540" s="21"/>
      <c r="M540" s="21"/>
      <c r="N540" s="21"/>
    </row>
    <row r="541" spans="1:14" x14ac:dyDescent="0.25">
      <c r="A541" s="1"/>
      <c r="B541" s="1"/>
      <c r="C541" s="1"/>
      <c r="D541" s="1"/>
      <c r="F541" s="21"/>
      <c r="G541" s="21"/>
      <c r="H541" s="21"/>
      <c r="I541" s="21"/>
      <c r="J541" s="21"/>
      <c r="K541" s="118"/>
      <c r="L541" s="21"/>
      <c r="M541" s="21"/>
      <c r="N541" s="21"/>
    </row>
    <row r="542" spans="1:14" x14ac:dyDescent="0.25">
      <c r="A542" s="1"/>
      <c r="B542" s="1"/>
      <c r="C542" s="1"/>
      <c r="D542" s="1"/>
      <c r="F542" s="21"/>
      <c r="G542" s="21"/>
      <c r="H542" s="21"/>
      <c r="I542" s="21"/>
      <c r="J542" s="21"/>
      <c r="K542" s="118"/>
      <c r="L542" s="21"/>
      <c r="M542" s="21"/>
      <c r="N542" s="21"/>
    </row>
    <row r="543" spans="1:14" x14ac:dyDescent="0.25">
      <c r="A543" s="1"/>
      <c r="B543" s="1"/>
      <c r="C543" s="1"/>
      <c r="D543" s="1"/>
      <c r="F543" s="21"/>
      <c r="G543" s="21"/>
      <c r="H543" s="21"/>
      <c r="I543" s="21"/>
      <c r="J543" s="21"/>
      <c r="K543" s="118"/>
      <c r="L543" s="21"/>
      <c r="M543" s="21"/>
      <c r="N543" s="21"/>
    </row>
    <row r="544" spans="1:14" x14ac:dyDescent="0.25">
      <c r="A544" s="1"/>
      <c r="B544" s="1"/>
      <c r="C544" s="1"/>
      <c r="D544" s="1"/>
      <c r="F544" s="21"/>
      <c r="G544" s="21"/>
      <c r="H544" s="21"/>
      <c r="I544" s="21"/>
      <c r="J544" s="21"/>
      <c r="K544" s="118"/>
      <c r="L544" s="21"/>
      <c r="M544" s="21"/>
      <c r="N544" s="21"/>
    </row>
    <row r="545" spans="1:14" x14ac:dyDescent="0.25">
      <c r="A545" s="1"/>
      <c r="B545" s="1"/>
      <c r="C545" s="1"/>
      <c r="D545" s="1"/>
      <c r="F545" s="21"/>
      <c r="G545" s="21"/>
      <c r="H545" s="21"/>
      <c r="I545" s="21"/>
      <c r="J545" s="21"/>
      <c r="K545" s="118"/>
      <c r="L545" s="21"/>
      <c r="M545" s="21"/>
      <c r="N545" s="21"/>
    </row>
    <row r="546" spans="1:14" x14ac:dyDescent="0.25">
      <c r="A546" s="1"/>
      <c r="B546" s="1"/>
      <c r="C546" s="1"/>
      <c r="D546" s="1"/>
      <c r="F546" s="21"/>
      <c r="G546" s="21"/>
      <c r="H546" s="21"/>
      <c r="I546" s="21"/>
      <c r="J546" s="21"/>
      <c r="K546" s="118"/>
      <c r="L546" s="21"/>
      <c r="M546" s="21"/>
      <c r="N546" s="21"/>
    </row>
    <row r="547" spans="1:14" x14ac:dyDescent="0.25">
      <c r="A547" s="1"/>
      <c r="B547" s="1"/>
      <c r="C547" s="1"/>
      <c r="D547" s="1"/>
      <c r="F547" s="21"/>
      <c r="G547" s="21"/>
      <c r="H547" s="21"/>
      <c r="I547" s="21"/>
      <c r="J547" s="21"/>
      <c r="K547" s="118"/>
      <c r="L547" s="21"/>
      <c r="M547" s="21"/>
      <c r="N547" s="21"/>
    </row>
    <row r="548" spans="1:14" x14ac:dyDescent="0.25">
      <c r="A548" s="1"/>
      <c r="B548" s="1"/>
      <c r="C548" s="1"/>
      <c r="D548" s="1"/>
      <c r="F548" s="21"/>
      <c r="G548" s="21"/>
      <c r="H548" s="21"/>
      <c r="I548" s="21"/>
      <c r="J548" s="21"/>
      <c r="K548" s="118"/>
      <c r="L548" s="21"/>
      <c r="M548" s="21"/>
      <c r="N548" s="21"/>
    </row>
    <row r="549" spans="1:14" x14ac:dyDescent="0.25">
      <c r="A549" s="1"/>
      <c r="B549" s="1"/>
      <c r="C549" s="1"/>
      <c r="D549" s="1"/>
      <c r="F549" s="21"/>
      <c r="G549" s="21"/>
      <c r="H549" s="21"/>
      <c r="I549" s="21"/>
      <c r="J549" s="21"/>
      <c r="K549" s="118"/>
      <c r="L549" s="21"/>
      <c r="M549" s="21"/>
      <c r="N549" s="21"/>
    </row>
    <row r="550" spans="1:14" x14ac:dyDescent="0.25">
      <c r="A550" s="1"/>
      <c r="B550" s="1"/>
      <c r="C550" s="1"/>
      <c r="D550" s="1"/>
      <c r="F550" s="21"/>
      <c r="G550" s="21"/>
      <c r="H550" s="21"/>
      <c r="I550" s="21"/>
      <c r="J550" s="21"/>
      <c r="K550" s="118"/>
      <c r="L550" s="21"/>
      <c r="M550" s="21"/>
      <c r="N550" s="21"/>
    </row>
    <row r="551" spans="1:14" x14ac:dyDescent="0.25">
      <c r="A551" s="1"/>
      <c r="B551" s="1"/>
      <c r="C551" s="1"/>
      <c r="D551" s="1"/>
      <c r="F551" s="21"/>
      <c r="G551" s="21"/>
      <c r="H551" s="21"/>
      <c r="I551" s="21"/>
      <c r="J551" s="21"/>
      <c r="K551" s="118"/>
      <c r="L551" s="21"/>
      <c r="M551" s="21"/>
      <c r="N551" s="21"/>
    </row>
    <row r="552" spans="1:14" x14ac:dyDescent="0.25">
      <c r="A552" s="1"/>
      <c r="B552" s="1"/>
      <c r="C552" s="1"/>
      <c r="D552" s="1"/>
      <c r="F552" s="21"/>
      <c r="G552" s="21"/>
      <c r="H552" s="21"/>
      <c r="I552" s="21"/>
      <c r="J552" s="21"/>
      <c r="K552" s="118"/>
      <c r="L552" s="21"/>
      <c r="M552" s="21"/>
      <c r="N552" s="21"/>
    </row>
    <row r="553" spans="1:14" x14ac:dyDescent="0.25">
      <c r="A553" s="1"/>
      <c r="B553" s="1"/>
      <c r="C553" s="1"/>
      <c r="D553" s="1"/>
      <c r="F553" s="21"/>
      <c r="G553" s="21"/>
      <c r="H553" s="21"/>
      <c r="I553" s="21"/>
      <c r="J553" s="21"/>
      <c r="K553" s="118"/>
      <c r="L553" s="21"/>
      <c r="M553" s="21"/>
      <c r="N553" s="21"/>
    </row>
  </sheetData>
  <pageMargins left="0.70866141732283472" right="0.70866141732283472" top="0.74803149606299213" bottom="0.74803149606299213" header="0.31496062992125984" footer="0.31496062992125984"/>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RA01</dc:creator>
  <cp:lastModifiedBy>RA01</cp:lastModifiedBy>
  <cp:lastPrinted>2018-10-17T08:48:02Z</cp:lastPrinted>
  <dcterms:created xsi:type="dcterms:W3CDTF">2018-09-05T06:59:44Z</dcterms:created>
  <dcterms:modified xsi:type="dcterms:W3CDTF">2018-10-17T08:48:16Z</dcterms:modified>
</cp:coreProperties>
</file>